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Engenharia\_Jaque\BWC MEU CAMPINHO\2026-06-04 CPRB do BDI atualizada - versao final\"/>
    </mc:Choice>
  </mc:AlternateContent>
  <xr:revisionPtr revIDLastSave="0" documentId="13_ncr:1_{552CB7CE-361B-454F-BDAC-326F7D4D2634}" xr6:coauthVersionLast="47" xr6:coauthVersionMax="47" xr10:uidLastSave="{00000000-0000-0000-0000-000000000000}"/>
  <bookViews>
    <workbookView xWindow="19080" yWindow="-120" windowWidth="29040" windowHeight="15840" firstSheet="1" activeTab="2" xr2:uid="{B7B77439-9EBB-4439-B976-676462ACF014}"/>
  </bookViews>
  <sheets>
    <sheet name="RESUMO" sheetId="4" r:id="rId1"/>
    <sheet name="PLANILHA" sheetId="2" r:id="rId2"/>
    <sheet name="BDI" sheetId="3" r:id="rId3"/>
    <sheet name="COMPOSIÇÕES" sheetId="6" r:id="rId4"/>
    <sheet name="COTAÇÕES" sheetId="5" r:id="rId5"/>
    <sheet name="CURVA ABC" sheetId="8" r:id="rId6"/>
    <sheet name="CRONOGRAMA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6" i="8" l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H16" i="8"/>
  <c r="J16" i="8" s="1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H27" i="8"/>
  <c r="J27" i="8" s="1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H42" i="8"/>
  <c r="J42" i="8" s="1"/>
  <c r="H43" i="8"/>
  <c r="J43" i="8" s="1"/>
  <c r="H44" i="8"/>
  <c r="J44" i="8" s="1"/>
  <c r="H45" i="8"/>
  <c r="J45" i="8" s="1"/>
  <c r="H46" i="8"/>
  <c r="J46" i="8" s="1"/>
  <c r="H47" i="8"/>
  <c r="J47" i="8" s="1"/>
  <c r="H48" i="8"/>
  <c r="J48" i="8" s="1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H68" i="8"/>
  <c r="J68" i="8" s="1"/>
  <c r="H69" i="8"/>
  <c r="J69" i="8" s="1"/>
  <c r="H70" i="8"/>
  <c r="J70" i="8" s="1"/>
  <c r="H71" i="8"/>
  <c r="J71" i="8" s="1"/>
  <c r="H72" i="8"/>
  <c r="J72" i="8" s="1"/>
  <c r="H73" i="8"/>
  <c r="J73" i="8" s="1"/>
  <c r="H74" i="8"/>
  <c r="J74" i="8" s="1"/>
  <c r="H75" i="8"/>
  <c r="J75" i="8" s="1"/>
  <c r="H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H109" i="8"/>
  <c r="J109" i="8" s="1"/>
  <c r="H110" i="8"/>
  <c r="J110" i="8" s="1"/>
  <c r="H111" i="8"/>
  <c r="J111" i="8" s="1"/>
  <c r="H112" i="8"/>
  <c r="J112" i="8" s="1"/>
  <c r="H113" i="8"/>
  <c r="J113" i="8" s="1"/>
  <c r="H114" i="8"/>
  <c r="J114" i="8" s="1"/>
  <c r="H115" i="8"/>
  <c r="J115" i="8" s="1"/>
  <c r="H116" i="8"/>
  <c r="J116" i="8" s="1"/>
  <c r="H117" i="8"/>
  <c r="J117" i="8" s="1"/>
  <c r="H118" i="8"/>
  <c r="J118" i="8" s="1"/>
  <c r="H119" i="8"/>
  <c r="J119" i="8" s="1"/>
  <c r="H120" i="8"/>
  <c r="J120" i="8" s="1"/>
  <c r="H121" i="8"/>
  <c r="J121" i="8" s="1"/>
  <c r="H122" i="8"/>
  <c r="J122" i="8" s="1"/>
  <c r="H123" i="8"/>
  <c r="J123" i="8" s="1"/>
  <c r="H124" i="8"/>
  <c r="J124" i="8" s="1"/>
  <c r="H125" i="8"/>
  <c r="J125" i="8" s="1"/>
  <c r="H126" i="8"/>
  <c r="J126" i="8" s="1"/>
  <c r="H127" i="8"/>
  <c r="J127" i="8" s="1"/>
  <c r="H128" i="8"/>
  <c r="J128" i="8" s="1"/>
  <c r="H129" i="8"/>
  <c r="J129" i="8" s="1"/>
  <c r="H9" i="8"/>
  <c r="J9" i="8" s="1"/>
  <c r="D21" i="3"/>
  <c r="H143" i="2" s="1"/>
  <c r="J143" i="2" s="1"/>
  <c r="H133" i="2" l="1"/>
  <c r="J133" i="2" s="1"/>
  <c r="H132" i="2"/>
  <c r="J132" i="2" s="1"/>
  <c r="H10" i="2"/>
  <c r="J10" i="2" s="1"/>
  <c r="H28" i="2"/>
  <c r="J28" i="2" s="1"/>
  <c r="H40" i="2"/>
  <c r="J40" i="2" s="1"/>
  <c r="H73" i="2"/>
  <c r="J73" i="2" s="1"/>
  <c r="H95" i="2"/>
  <c r="J95" i="2" s="1"/>
  <c r="H83" i="2"/>
  <c r="J83" i="2" s="1"/>
  <c r="H61" i="2"/>
  <c r="J61" i="2" s="1"/>
  <c r="H109" i="2"/>
  <c r="J109" i="2" s="1"/>
  <c r="H129" i="2"/>
  <c r="J129" i="2" s="1"/>
  <c r="H60" i="2"/>
  <c r="J60" i="2" s="1"/>
  <c r="H82" i="2"/>
  <c r="J82" i="2" s="1"/>
  <c r="H128" i="2"/>
  <c r="J128" i="2" s="1"/>
  <c r="H14" i="2"/>
  <c r="J14" i="2" s="1"/>
  <c r="H43" i="2"/>
  <c r="J43" i="2" s="1"/>
  <c r="H71" i="2"/>
  <c r="J71" i="2" s="1"/>
  <c r="H93" i="2"/>
  <c r="J93" i="2" s="1"/>
  <c r="H81" i="2"/>
  <c r="J81" i="2" s="1"/>
  <c r="H107" i="2"/>
  <c r="J107" i="2" s="1"/>
  <c r="H127" i="2"/>
  <c r="J127" i="2" s="1"/>
  <c r="H21" i="2"/>
  <c r="J21" i="2" s="1"/>
  <c r="H25" i="2"/>
  <c r="J25" i="2" s="1"/>
  <c r="H47" i="2"/>
  <c r="J47" i="2" s="1"/>
  <c r="H70" i="2"/>
  <c r="J70" i="2" s="1"/>
  <c r="H58" i="2"/>
  <c r="J58" i="2" s="1"/>
  <c r="H92" i="2"/>
  <c r="J92" i="2" s="1"/>
  <c r="H80" i="2"/>
  <c r="J80" i="2" s="1"/>
  <c r="H106" i="2"/>
  <c r="J106" i="2" s="1"/>
  <c r="H126" i="2"/>
  <c r="J126" i="2" s="1"/>
  <c r="H142" i="2"/>
  <c r="J142" i="2" s="1"/>
  <c r="H46" i="2"/>
  <c r="J46" i="2" s="1"/>
  <c r="H27" i="2"/>
  <c r="J27" i="2" s="1"/>
  <c r="H57" i="2"/>
  <c r="J57" i="2" s="1"/>
  <c r="H105" i="2"/>
  <c r="J105" i="2" s="1"/>
  <c r="H31" i="2"/>
  <c r="J31" i="2" s="1"/>
  <c r="H68" i="2"/>
  <c r="J68" i="2" s="1"/>
  <c r="H90" i="2"/>
  <c r="J90" i="2" s="1"/>
  <c r="H78" i="2"/>
  <c r="J78" i="2" s="1"/>
  <c r="H124" i="2"/>
  <c r="J124" i="2" s="1"/>
  <c r="H18" i="2"/>
  <c r="J18" i="2" s="1"/>
  <c r="H44" i="2"/>
  <c r="J44" i="2" s="1"/>
  <c r="H55" i="2"/>
  <c r="J55" i="2" s="1"/>
  <c r="H77" i="2"/>
  <c r="J77" i="2" s="1"/>
  <c r="H123" i="2"/>
  <c r="J123" i="2" s="1"/>
  <c r="H17" i="2"/>
  <c r="J17" i="2" s="1"/>
  <c r="H33" i="2"/>
  <c r="J33" i="2" s="1"/>
  <c r="H49" i="2"/>
  <c r="J49" i="2" s="1"/>
  <c r="H66" i="2"/>
  <c r="J66" i="2" s="1"/>
  <c r="H75" i="2"/>
  <c r="J75" i="2" s="1"/>
  <c r="H88" i="2"/>
  <c r="J88" i="2" s="1"/>
  <c r="H76" i="2"/>
  <c r="J76" i="2" s="1"/>
  <c r="H102" i="2"/>
  <c r="J102" i="2" s="1"/>
  <c r="H122" i="2"/>
  <c r="J122" i="2" s="1"/>
  <c r="H138" i="2"/>
  <c r="J138" i="2" s="1"/>
  <c r="H72" i="2"/>
  <c r="J72" i="2" s="1"/>
  <c r="H20" i="2"/>
  <c r="J20" i="2" s="1"/>
  <c r="H69" i="2"/>
  <c r="J69" i="2" s="1"/>
  <c r="H79" i="2"/>
  <c r="J79" i="2" s="1"/>
  <c r="H125" i="2"/>
  <c r="J125" i="2" s="1"/>
  <c r="H19" i="2"/>
  <c r="J19" i="2" s="1"/>
  <c r="H45" i="2"/>
  <c r="J45" i="2" s="1"/>
  <c r="H56" i="2"/>
  <c r="J56" i="2" s="1"/>
  <c r="H104" i="2"/>
  <c r="J104" i="2" s="1"/>
  <c r="H140" i="2"/>
  <c r="J140" i="2" s="1"/>
  <c r="H34" i="2"/>
  <c r="J34" i="2" s="1"/>
  <c r="H67" i="2"/>
  <c r="J67" i="2" s="1"/>
  <c r="H89" i="2"/>
  <c r="J89" i="2" s="1"/>
  <c r="H103" i="2"/>
  <c r="J103" i="2" s="1"/>
  <c r="H139" i="2"/>
  <c r="J139" i="2" s="1"/>
  <c r="H16" i="2"/>
  <c r="J16" i="2" s="1"/>
  <c r="H32" i="2"/>
  <c r="J32" i="2" s="1"/>
  <c r="H52" i="2"/>
  <c r="J52" i="2" s="1"/>
  <c r="H65" i="2"/>
  <c r="J65" i="2" s="1"/>
  <c r="H99" i="2"/>
  <c r="J99" i="2" s="1"/>
  <c r="H87" i="2"/>
  <c r="J87" i="2" s="1"/>
  <c r="H101" i="2"/>
  <c r="J101" i="2" s="1"/>
  <c r="H114" i="2"/>
  <c r="J114" i="2" s="1"/>
  <c r="H121" i="2"/>
  <c r="J121" i="2" s="1"/>
  <c r="H137" i="2"/>
  <c r="J137" i="2" s="1"/>
  <c r="H11" i="2"/>
  <c r="J11" i="2" s="1"/>
  <c r="H24" i="2"/>
  <c r="J24" i="2" s="1"/>
  <c r="H91" i="2"/>
  <c r="J91" i="2" s="1"/>
  <c r="H141" i="2"/>
  <c r="J141" i="2" s="1"/>
  <c r="H15" i="2"/>
  <c r="J15" i="2" s="1"/>
  <c r="H36" i="2"/>
  <c r="J36" i="2" s="1"/>
  <c r="H51" i="2"/>
  <c r="J51" i="2" s="1"/>
  <c r="H64" i="2"/>
  <c r="J64" i="2" s="1"/>
  <c r="H98" i="2"/>
  <c r="J98" i="2" s="1"/>
  <c r="H86" i="2"/>
  <c r="J86" i="2" s="1"/>
  <c r="H112" i="2"/>
  <c r="J112" i="2" s="1"/>
  <c r="H115" i="2"/>
  <c r="J115" i="2" s="1"/>
  <c r="H120" i="2"/>
  <c r="J120" i="2" s="1"/>
  <c r="H136" i="2"/>
  <c r="J136" i="2" s="1"/>
  <c r="H23" i="2"/>
  <c r="J23" i="2" s="1"/>
  <c r="H38" i="2"/>
  <c r="J38" i="2" s="1"/>
  <c r="H50" i="2"/>
  <c r="J50" i="2" s="1"/>
  <c r="H63" i="2"/>
  <c r="J63" i="2" s="1"/>
  <c r="H97" i="2"/>
  <c r="J97" i="2" s="1"/>
  <c r="H85" i="2"/>
  <c r="J85" i="2" s="1"/>
  <c r="H111" i="2"/>
  <c r="J111" i="2" s="1"/>
  <c r="H117" i="2"/>
  <c r="J117" i="2" s="1"/>
  <c r="H119" i="2"/>
  <c r="J119" i="2" s="1"/>
  <c r="H135" i="2"/>
  <c r="J135" i="2" s="1"/>
  <c r="H29" i="2"/>
  <c r="J29" i="2" s="1"/>
  <c r="H37" i="2"/>
  <c r="J37" i="2" s="1"/>
  <c r="H54" i="2"/>
  <c r="J54" i="2" s="1"/>
  <c r="H62" i="2"/>
  <c r="J62" i="2" s="1"/>
  <c r="H96" i="2"/>
  <c r="J96" i="2" s="1"/>
  <c r="H84" i="2"/>
  <c r="J84" i="2" s="1"/>
  <c r="H110" i="2"/>
  <c r="J110" i="2" s="1"/>
  <c r="H130" i="2"/>
  <c r="J130" i="2" s="1"/>
  <c r="H118" i="2"/>
  <c r="J118" i="2" s="1"/>
  <c r="H134" i="2"/>
  <c r="J134" i="2" s="1"/>
  <c r="H41" i="2"/>
  <c r="J41" i="2" s="1"/>
  <c r="H94" i="2"/>
  <c r="J94" i="2" s="1"/>
  <c r="H108" i="2"/>
  <c r="J108" i="2" s="1"/>
  <c r="H144" i="2"/>
  <c r="J144" i="2" s="1"/>
  <c r="H26" i="2"/>
  <c r="J26" i="2" s="1"/>
  <c r="H59" i="2"/>
  <c r="J59" i="2" s="1"/>
  <c r="E61" i="8" l="1"/>
  <c r="D61" i="8"/>
  <c r="E52" i="8"/>
  <c r="D52" i="8"/>
  <c r="G19" i="8"/>
  <c r="F19" i="8"/>
  <c r="E19" i="8"/>
  <c r="E129" i="2" l="1"/>
  <c r="D129" i="2"/>
  <c r="F19" i="6"/>
  <c r="G19" i="6" s="1"/>
  <c r="G16" i="6" s="1"/>
  <c r="G22" i="6"/>
  <c r="G21" i="6"/>
  <c r="G20" i="6"/>
  <c r="E128" i="2"/>
  <c r="D128" i="2"/>
  <c r="F11" i="6"/>
  <c r="G11" i="6" s="1"/>
  <c r="G8" i="6" s="1"/>
  <c r="G13" i="6"/>
  <c r="G14" i="6"/>
  <c r="G12" i="6"/>
  <c r="G128" i="2" l="1"/>
  <c r="G52" i="8"/>
  <c r="G129" i="2"/>
  <c r="G61" i="8"/>
  <c r="G51" i="2"/>
  <c r="F51" i="2"/>
  <c r="E51" i="2"/>
  <c r="J131" i="2" l="1"/>
  <c r="J9" i="2"/>
  <c r="J74" i="2"/>
  <c r="J113" i="2"/>
  <c r="J30" i="2"/>
  <c r="D16" i="4" s="1"/>
  <c r="J53" i="2"/>
  <c r="J100" i="2"/>
  <c r="J22" i="2"/>
  <c r="D15" i="4" s="1"/>
  <c r="J48" i="2"/>
  <c r="J35" i="2"/>
  <c r="D17" i="4" s="1"/>
  <c r="J39" i="2"/>
  <c r="J116" i="2"/>
  <c r="J13" i="2"/>
  <c r="J42" i="2"/>
  <c r="D22" i="4" l="1"/>
  <c r="D19" i="10"/>
  <c r="D24" i="4"/>
  <c r="D21" i="10"/>
  <c r="D26" i="4"/>
  <c r="D23" i="10"/>
  <c r="D12" i="4"/>
  <c r="D13" i="10"/>
  <c r="D25" i="4"/>
  <c r="D22" i="10"/>
  <c r="D19" i="4"/>
  <c r="D16" i="10"/>
  <c r="D18" i="4"/>
  <c r="D15" i="10"/>
  <c r="D20" i="4"/>
  <c r="D17" i="10"/>
  <c r="D23" i="4"/>
  <c r="D20" i="10"/>
  <c r="D21" i="4"/>
  <c r="D18" i="10"/>
  <c r="D14" i="4"/>
  <c r="J12" i="2"/>
  <c r="D14" i="10" s="1"/>
  <c r="J145" i="2" l="1"/>
  <c r="G21" i="10"/>
  <c r="E21" i="10"/>
  <c r="I21" i="10"/>
  <c r="G17" i="10"/>
  <c r="E17" i="10"/>
  <c r="I17" i="10"/>
  <c r="G19" i="10"/>
  <c r="E19" i="10"/>
  <c r="I19" i="10"/>
  <c r="G16" i="10"/>
  <c r="E16" i="10"/>
  <c r="I16" i="10"/>
  <c r="I14" i="10"/>
  <c r="G14" i="10"/>
  <c r="E14" i="10"/>
  <c r="E15" i="10"/>
  <c r="I15" i="10"/>
  <c r="G15" i="10"/>
  <c r="G22" i="10"/>
  <c r="I22" i="10"/>
  <c r="E22" i="10"/>
  <c r="G18" i="10"/>
  <c r="E18" i="10"/>
  <c r="I18" i="10"/>
  <c r="I13" i="10"/>
  <c r="G13" i="10"/>
  <c r="E13" i="10"/>
  <c r="G20" i="10"/>
  <c r="E20" i="10"/>
  <c r="I20" i="10"/>
  <c r="E23" i="10"/>
  <c r="G23" i="10"/>
  <c r="I23" i="10"/>
  <c r="D13" i="4"/>
  <c r="D27" i="4" s="1"/>
  <c r="K15" i="8" l="1"/>
  <c r="D28" i="4"/>
  <c r="E24" i="10"/>
  <c r="E25" i="10" s="1"/>
  <c r="I24" i="10"/>
  <c r="J24" i="10" s="1"/>
  <c r="G24" i="10"/>
  <c r="H24" i="10" s="1"/>
  <c r="K20" i="8"/>
  <c r="K31" i="8"/>
  <c r="K43" i="8"/>
  <c r="K55" i="8"/>
  <c r="K67" i="8"/>
  <c r="K79" i="8"/>
  <c r="K91" i="8"/>
  <c r="K103" i="8"/>
  <c r="K115" i="8"/>
  <c r="K127" i="8"/>
  <c r="K97" i="8"/>
  <c r="K39" i="8"/>
  <c r="K123" i="8"/>
  <c r="K113" i="8"/>
  <c r="K90" i="8"/>
  <c r="K21" i="8"/>
  <c r="K32" i="8"/>
  <c r="K44" i="8"/>
  <c r="K56" i="8"/>
  <c r="K68" i="8"/>
  <c r="K80" i="8"/>
  <c r="K92" i="8"/>
  <c r="K104" i="8"/>
  <c r="K116" i="8"/>
  <c r="K128" i="8"/>
  <c r="K109" i="8"/>
  <c r="K16" i="8"/>
  <c r="K19" i="8"/>
  <c r="K22" i="8"/>
  <c r="K33" i="8"/>
  <c r="K45" i="8"/>
  <c r="K57" i="8"/>
  <c r="K69" i="8"/>
  <c r="K81" i="8"/>
  <c r="K93" i="8"/>
  <c r="K105" i="8"/>
  <c r="K117" i="8"/>
  <c r="K129" i="8"/>
  <c r="K73" i="8"/>
  <c r="K75" i="8"/>
  <c r="K10" i="8"/>
  <c r="K23" i="8"/>
  <c r="K34" i="8"/>
  <c r="K46" i="8"/>
  <c r="K58" i="8"/>
  <c r="K70" i="8"/>
  <c r="K82" i="8"/>
  <c r="K94" i="8"/>
  <c r="K106" i="8"/>
  <c r="K118" i="8"/>
  <c r="K9" i="8"/>
  <c r="L9" i="8" s="1"/>
  <c r="K61" i="8"/>
  <c r="K87" i="8"/>
  <c r="K77" i="8"/>
  <c r="K102" i="8"/>
  <c r="K11" i="8"/>
  <c r="K24" i="8"/>
  <c r="K35" i="8"/>
  <c r="K47" i="8"/>
  <c r="K59" i="8"/>
  <c r="K71" i="8"/>
  <c r="K83" i="8"/>
  <c r="K95" i="8"/>
  <c r="K107" i="8"/>
  <c r="K119" i="8"/>
  <c r="K49" i="8"/>
  <c r="K51" i="8"/>
  <c r="K66" i="8"/>
  <c r="K12" i="8"/>
  <c r="K25" i="8"/>
  <c r="K36" i="8"/>
  <c r="K48" i="8"/>
  <c r="K60" i="8"/>
  <c r="K72" i="8"/>
  <c r="K84" i="8"/>
  <c r="K96" i="8"/>
  <c r="K108" i="8"/>
  <c r="K120" i="8"/>
  <c r="K37" i="8"/>
  <c r="K99" i="8"/>
  <c r="K89" i="8"/>
  <c r="K114" i="8"/>
  <c r="K13" i="8"/>
  <c r="K26" i="8"/>
  <c r="K85" i="8"/>
  <c r="K121" i="8"/>
  <c r="K63" i="8"/>
  <c r="K111" i="8"/>
  <c r="K125" i="8"/>
  <c r="K78" i="8"/>
  <c r="K14" i="8"/>
  <c r="K27" i="8"/>
  <c r="K38" i="8"/>
  <c r="K50" i="8"/>
  <c r="K62" i="8"/>
  <c r="K74" i="8"/>
  <c r="K86" i="8"/>
  <c r="K98" i="8"/>
  <c r="K110" i="8"/>
  <c r="K122" i="8"/>
  <c r="K28" i="8"/>
  <c r="K42" i="8"/>
  <c r="K126" i="8"/>
  <c r="K17" i="8"/>
  <c r="K29" i="8"/>
  <c r="K40" i="8"/>
  <c r="K52" i="8"/>
  <c r="K64" i="8"/>
  <c r="K76" i="8"/>
  <c r="K88" i="8"/>
  <c r="K100" i="8"/>
  <c r="K112" i="8"/>
  <c r="K124" i="8"/>
  <c r="K18" i="8"/>
  <c r="K30" i="8"/>
  <c r="K41" i="8"/>
  <c r="K53" i="8"/>
  <c r="K65" i="8"/>
  <c r="K101" i="8"/>
  <c r="K54" i="8"/>
  <c r="F24" i="10" l="1"/>
  <c r="F25" i="10" s="1"/>
  <c r="H25" i="10" s="1"/>
  <c r="J25" i="10" s="1"/>
  <c r="G25" i="10"/>
  <c r="I25" i="10" s="1"/>
  <c r="L10" i="8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L34" i="8" s="1"/>
  <c r="L35" i="8" s="1"/>
  <c r="L36" i="8" s="1"/>
  <c r="L37" i="8" s="1"/>
  <c r="L38" i="8" s="1"/>
  <c r="L39" i="8" s="1"/>
  <c r="L40" i="8" s="1"/>
  <c r="L41" i="8" s="1"/>
  <c r="L42" i="8" s="1"/>
  <c r="L43" i="8" s="1"/>
  <c r="L44" i="8" s="1"/>
  <c r="L45" i="8" s="1"/>
  <c r="L46" i="8" s="1"/>
  <c r="L47" i="8" s="1"/>
  <c r="L48" i="8" s="1"/>
  <c r="L49" i="8" s="1"/>
  <c r="L50" i="8" s="1"/>
  <c r="L51" i="8" s="1"/>
  <c r="L52" i="8" s="1"/>
  <c r="L53" i="8" s="1"/>
  <c r="L54" i="8" s="1"/>
  <c r="L55" i="8" s="1"/>
  <c r="L56" i="8" s="1"/>
  <c r="L57" i="8" s="1"/>
  <c r="L58" i="8" s="1"/>
  <c r="L59" i="8" s="1"/>
  <c r="L60" i="8" s="1"/>
  <c r="L61" i="8" s="1"/>
  <c r="L62" i="8" s="1"/>
  <c r="L63" i="8" s="1"/>
  <c r="L64" i="8" s="1"/>
  <c r="L65" i="8" s="1"/>
  <c r="L66" i="8" s="1"/>
  <c r="L67" i="8" s="1"/>
  <c r="L68" i="8" s="1"/>
  <c r="L69" i="8" s="1"/>
  <c r="L70" i="8" s="1"/>
  <c r="L71" i="8" s="1"/>
  <c r="L72" i="8" s="1"/>
  <c r="L73" i="8" s="1"/>
  <c r="L74" i="8" s="1"/>
  <c r="L75" i="8" s="1"/>
  <c r="L76" i="8" s="1"/>
  <c r="L77" i="8" s="1"/>
  <c r="L78" i="8" s="1"/>
  <c r="L79" i="8" s="1"/>
  <c r="L80" i="8" s="1"/>
  <c r="L81" i="8" s="1"/>
  <c r="L82" i="8" s="1"/>
  <c r="L83" i="8" s="1"/>
  <c r="L84" i="8" s="1"/>
  <c r="L85" i="8" s="1"/>
  <c r="L86" i="8" s="1"/>
  <c r="L87" i="8" s="1"/>
  <c r="L88" i="8" s="1"/>
  <c r="L89" i="8" s="1"/>
  <c r="L90" i="8" s="1"/>
  <c r="L91" i="8" s="1"/>
  <c r="L92" i="8" s="1"/>
  <c r="L93" i="8" s="1"/>
  <c r="L94" i="8" s="1"/>
  <c r="L95" i="8" s="1"/>
  <c r="L96" i="8" s="1"/>
  <c r="L97" i="8" s="1"/>
  <c r="L98" i="8" s="1"/>
  <c r="L99" i="8" s="1"/>
  <c r="L100" i="8" s="1"/>
  <c r="L101" i="8" s="1"/>
  <c r="L102" i="8" s="1"/>
  <c r="L103" i="8" s="1"/>
  <c r="L104" i="8" s="1"/>
  <c r="L105" i="8" s="1"/>
  <c r="L106" i="8" s="1"/>
  <c r="L107" i="8" s="1"/>
  <c r="L108" i="8" s="1"/>
  <c r="L109" i="8" s="1"/>
  <c r="L110" i="8" s="1"/>
  <c r="L111" i="8" s="1"/>
  <c r="L112" i="8" s="1"/>
  <c r="L113" i="8" s="1"/>
  <c r="L114" i="8" s="1"/>
  <c r="L115" i="8" s="1"/>
  <c r="L116" i="8" s="1"/>
  <c r="L117" i="8" s="1"/>
  <c r="L118" i="8" s="1"/>
  <c r="L119" i="8" s="1"/>
  <c r="L120" i="8" s="1"/>
  <c r="L121" i="8" s="1"/>
  <c r="L122" i="8" s="1"/>
  <c r="L123" i="8" s="1"/>
  <c r="L124" i="8" s="1"/>
  <c r="L125" i="8" s="1"/>
  <c r="L126" i="8" s="1"/>
  <c r="L127" i="8" s="1"/>
  <c r="L128" i="8" s="1"/>
  <c r="L129" i="8" s="1"/>
</calcChain>
</file>

<file path=xl/sharedStrings.xml><?xml version="1.0" encoding="utf-8"?>
<sst xmlns="http://schemas.openxmlformats.org/spreadsheetml/2006/main" count="1379" uniqueCount="365">
  <si>
    <t>CÓDIGO</t>
  </si>
  <si>
    <t>DESCRIÇÃO DOS SERVIÇOS</t>
  </si>
  <si>
    <t>QUANT</t>
  </si>
  <si>
    <t>1.1</t>
  </si>
  <si>
    <t>SINAPI</t>
  </si>
  <si>
    <t>M</t>
  </si>
  <si>
    <t>1.2</t>
  </si>
  <si>
    <t>UN</t>
  </si>
  <si>
    <t>M3</t>
  </si>
  <si>
    <t>2.3</t>
  </si>
  <si>
    <t>2.4</t>
  </si>
  <si>
    <t>M2</t>
  </si>
  <si>
    <t>ESTRUTURAS</t>
  </si>
  <si>
    <t>4.1</t>
  </si>
  <si>
    <t>KG</t>
  </si>
  <si>
    <t>4.2</t>
  </si>
  <si>
    <t>5.2</t>
  </si>
  <si>
    <t>COBERTURA</t>
  </si>
  <si>
    <t>6.2</t>
  </si>
  <si>
    <t>7.1</t>
  </si>
  <si>
    <t>8.2</t>
  </si>
  <si>
    <t>BANCADA DE GRANITO CINZA POLIDO, DE 0,50 X 0,60 M, PARA LAVATÓRIO - FORNECIMENTO E INSTALAÇÃO. AF_01/2020</t>
  </si>
  <si>
    <t>ASSENTO SANITÁRIO CONVENCIONAL - FORNECIMENTO E INSTALACAO. AF_01/2020</t>
  </si>
  <si>
    <t>BARRA DE APOIO RETA, EM ACO INOX POLIDO, COMPRIMENTO 60CM, FIXADA NA PAREDE - FORNECIMENTO E INSTALAÇÃO. AF_01/2020</t>
  </si>
  <si>
    <t>TOTAL GERAL</t>
  </si>
  <si>
    <t>UNID</t>
  </si>
  <si>
    <t>CUSTO UNIT</t>
  </si>
  <si>
    <t>CUSTO UNIT+BDI</t>
  </si>
  <si>
    <t>TOTAL</t>
  </si>
  <si>
    <t>ITEM</t>
  </si>
  <si>
    <t>ORIGEM</t>
  </si>
  <si>
    <t>3.1</t>
  </si>
  <si>
    <t>3.2</t>
  </si>
  <si>
    <t>6.1</t>
  </si>
  <si>
    <t>8.1</t>
  </si>
  <si>
    <t>7.2</t>
  </si>
  <si>
    <t>SAPATAS</t>
  </si>
  <si>
    <t>VIGAS</t>
  </si>
  <si>
    <t>PILARES</t>
  </si>
  <si>
    <t>OUTROS ITENS</t>
  </si>
  <si>
    <t>9.2</t>
  </si>
  <si>
    <t>5.1</t>
  </si>
  <si>
    <t>9.1</t>
  </si>
  <si>
    <t>5.3</t>
  </si>
  <si>
    <t>8.9</t>
  </si>
  <si>
    <t>5.4</t>
  </si>
  <si>
    <t>8.7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</si>
  <si>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</si>
  <si>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</si>
  <si>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</si>
  <si>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</si>
  <si>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</si>
  <si>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</si>
  <si>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</si>
  <si>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</si>
  <si>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</si>
  <si>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</si>
  <si>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</si>
  <si>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</si>
  <si>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</si>
  <si>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</si>
  <si>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</si>
  <si>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</si>
  <si>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</si>
  <si>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</si>
  <si>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8.3</t>
  </si>
  <si>
    <t>8.4</t>
  </si>
  <si>
    <t>8.5</t>
  </si>
  <si>
    <t>8.6</t>
  </si>
  <si>
    <t>8.8</t>
  </si>
  <si>
    <t>8.10</t>
  </si>
  <si>
    <t>8.11</t>
  </si>
  <si>
    <t>8.12</t>
  </si>
  <si>
    <t>SERVIÇOS PRELIMINARES</t>
  </si>
  <si>
    <t>MONTAGEM E DESMONTAGEM DE FÔRMA DE PILARES RETANGULARES E ESTRUTURAS SIMILARES, PÉ-DIREITO SIMPLES, EM CHAPA DE MADEIRA COMPENSADA PLASTIFICADA, 14 UTILIZAÇÕES. AF_09/2020</t>
  </si>
  <si>
    <t>ARMAÇÃO DE SAPATA ISOLADA, VIGA BALDRAME E SAPATA CORRIDA UTILIZANDO AÇO CA-50 DE 10 MM - MONTAGEM. AF_01/2024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</si>
  <si>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</si>
  <si>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</si>
  <si>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ARMAÇÃO DE SAPATA ISOLADA, VIGA BALDRAME E SAPATA CORRIDA UTILIZANDO AÇO CA-60 DE 5 MM - MONTAGEM. AF_01/2024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</si>
  <si>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</si>
  <si>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</si>
  <si>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</si>
  <si>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</si>
  <si>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LOCAÇÃO CONVENCIONAL DE OBRA, UTILIZANDO GABARITO DE TÁBUAS CORRIDAS PONTALETADAS A CADA 2,00M - 2 UTILIZAÇÕES. AF_03/2024</t>
  </si>
  <si>
    <t>ESCAVAÇÃO MANUAL PARA BLOCO DE COROAMENTO OU SAPATA (SEM ESCAVAÇÃO PARA COLOCAÇÃO DE FÔRMAS). AF_01/2024</t>
  </si>
  <si>
    <t>LASTRO DE CONCRETO MAGRO, APLICADO EM BLOCOS DE COROAMENTO OU SAPATAS. AF_01/2024</t>
  </si>
  <si>
    <t>CONCRETAGEM DE SAPATA, FCK 30 MPA, COM USO DE JERICA - LANÇAMENTO, ADENSAMENTO E ACABAMENTO. AF_01/2024</t>
  </si>
  <si>
    <t>CONCRETAGEM DE BLOCO DE COROAMENTO OU VIGA BALDRAME, FCK 30 MPA, COM USO DE BOMBA - LANÇAMENTO, ADENSAMENTO E ACABAMENTO. AF_01/2024</t>
  </si>
  <si>
    <t>MONTAGEM E DESMONTAGEM DE FÔRMA DE VIGA, ESCORAMENTO COM GARFO DE MADEIRA, PÉ-DIREITO SIMPLES, EM CHAPA DE MADEIRA PLASTIFICADA, 18 UTILIZAÇÕES. AF_09/2020</t>
  </si>
  <si>
    <t>ESCAVAÇÃO MANUAL DE VALA. AF_09/2024</t>
  </si>
  <si>
    <t>LASTRO COM MATERIAL GRANULAR, APLICADO EM PISOS OU LAJES SOBRE SOLO, ESPESSURA DE *5 CM*. AF_01/2024</t>
  </si>
  <si>
    <t>CONCRETAGEM DE VIGAS E LAJES, FCK=25 MPA, PARA QUALQUER TIPO DE LAJE COM BALDES EM EDIFICAÇÃO TÉRREA - LANÇAMENTO, ADENSAMENTO E ACABAMENTO. AF_02/2022</t>
  </si>
  <si>
    <t>CONCRETAGEM DE PILARES, FCK = 25 MPA, COM USO DE BALDES - LANÇAMENTO, ADENSAMENTO E ACABAMENTO. AF_02/2022</t>
  </si>
  <si>
    <t>LAJE PRÉ-MOLDADA UNIDIRECIONAL, BIAPOIADA, PARA FORRO, ENCHIMENTO EM CERÂMICA, VIGOTA CONVENCIONAL, ALTURA TOTAL DA LAJE "LT" = 12 CM (ENCHIMENTO+CAPA) = (8+4). AF_08/2025</t>
  </si>
  <si>
    <t>VERGA PRÉ-MOLDADA COM ATÉ 1,5 M DE VÃO, ESPESSURA DE *15* CM. AF_03/2024</t>
  </si>
  <si>
    <t>DIVISORIA SANITÁRIA, EM GRANITO CINZA POLIDO, ESP = 3CM, ASSENTADO COM ARGAMASSA COLANTE AC III-E. AF_10/2025</t>
  </si>
  <si>
    <t>ALVENARIA DE VEDAÇÃO DE BLOCOS CERÂMICOS FURADOS NA HORIZONTAL DE 11,5X19X19 CM (ESPESSURA 11,5 CM) E ARGAMASSA DE ASSENTAMENTO COM PREPARO EM BETONEIRA. AF_12/2021</t>
  </si>
  <si>
    <t>FABRICAÇÃO E INSTALAÇÃO DE TESOURA INTEIRA EM MADEIRA NÃO APARELHADA, VÃO DE 7 M, PARA TELHA ONDULADA DE FIBROCIMENTO, METÁLICA, PLÁSTICA OU TERMOACÚSTICA, INCLUSO IÇAMENTO. AF_10/2025</t>
  </si>
  <si>
    <t>TRAMA DE MADEIRA COMPOSTA POR TERÇAS PARA TELHADOS DE ATÉ 2 ÁGUAS PARA TELHA ESTRUTURAL DE FIBROCIMENTO, INCLUSO TRANSPORTE VERTICAL. AF_10/2025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</si>
  <si>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</si>
  <si>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</si>
  <si>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</si>
  <si>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ESQUADRIAS</t>
  </si>
  <si>
    <t>INSTALAÇÕES ELÉTRICAS</t>
  </si>
  <si>
    <t>PORTA EM ALUMÍNIO DE ABRIR TIPO VENEZIANA COM GUARNIÇÃO, FIXAÇÃO COM PARAFUSOS - FORNECIMENTO E INSTALAÇÃO. AF_10/2025</t>
  </si>
  <si>
    <t>PORTA DE FERRO, DE ABRIR, TIPO GRADE COM CHAPA, COM GUARNIÇÕES. AF_10/2025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</si>
  <si>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</si>
  <si>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ELETRODUTO FLEXÍVEL CORRUGADO, PVC, DN 25 MM (3/4"), PARA CIRCUITOS TERMINAIS, INSTALADO EM PAREDE - FORNECIMENTO E INSTALAÇÃO. AF_03/2023</t>
  </si>
  <si>
    <t>ELETRODUTO FLEXÍVEL CORRUGADO REFORÇADO, PVC, DN 25 MM (3/4"), PARA CIRCUITOS TERMINAIS, INSTALADO EM LAJE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</si>
  <si>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</si>
  <si>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</si>
  <si>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</si>
  <si>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1,5 MM², ANTI-CHAMA 0,6/1,0 KV, PARA CIRCUITOS TERMINAIS - FORNECIMENTO E INSTALAÇÃO. AF_03/2023</t>
  </si>
  <si>
    <t>CABO DE COBRE FLEXÍVEL ISOLADO, 2,5 MM², ANTI-CHAMA 0,6/1,0 KV, PARA CIRCUITOS TERMINAIS - FORNECIMENTO E INSTALAÇÃO. AF_03/2023</t>
  </si>
  <si>
    <t>CABO DE COBRE FLEXÍVEL ISOLADO, 10 MM², ANTI-CHAMA 0,6/1,0 KV, PARA CIRCUITOS TERMINAIS - FORNECIMENTO E INSTALAÇÃO. AF_03/2023</t>
  </si>
  <si>
    <t>CAIXA RETANGULAR 4" X 2" MÉDIA (1,30 M DO PISO), METÁLICA, INSTALADA EM PAREDE - FORNECIMENTO E INSTALAÇÃO. AF_03/2023</t>
  </si>
  <si>
    <t>QUADRO DE DISTRIBUIÇÃO DE ENERGIA EM PVC, DE EMBUTIR, SEM BARRAMENTO, PARA 6 DISJUNTORES - FORNECIMENTO E INSTALAÇÃO. AF_07/2025</t>
  </si>
  <si>
    <t>DISJUNTOR MONOPOLAR TIPO DIN, CORRENTE NOMINAL DE 10A - FORNECIMENTO E INSTALAÇÃO. AF_07/2025</t>
  </si>
  <si>
    <t>DISJUNTOR MONOPOLAR TIPO DIN, CORRENTE NOMINAL DE 20A - FORNECIMENTO E INSTALAÇÃO. AF_07/2025</t>
  </si>
  <si>
    <t>TOMADA ALTA DE EMBUTIR (1 MÓDULO), 2P+T 10 A, SEM SUPORTE E SEM PLACA - FORNECIMENTO E INSTALAÇÃO. AF_03/2023</t>
  </si>
  <si>
    <t>TOMADA ALTA DE EMBUTIR (1 MÓDULO), 2P+T 10 A, INCLUINDO SUPORTE E PLACA - FORNECIMENTO E INSTALAÇÃO. AF_03/2023</t>
  </si>
  <si>
    <t>SENSOR DE PRESENÇA COM FOTOCÉLULA, FIXAÇÃO EM TETO - FORNECIMENTO E INSTALAÇÃO. AF_09/2024</t>
  </si>
  <si>
    <t>LUMINÁRIA DE EMERGÊNCIA, COM 30 LÂMPADAS LED DE 2 W, SEM REATOR - FORNECIMENTO E INSTALAÇÃO. AF_09/2024</t>
  </si>
  <si>
    <t>LUMINÁRIA ARANDELA TIPO MEIA LUA, DE SOBREPOR, COM 1 LÂMPADA LED DE 6 W, SEM REATOR - FORNECIMENTO E INSTALAÇÃO. AF_09/2024</t>
  </si>
  <si>
    <t>LÂMPADA COMPACTA DE LED 10 W, BASE E27 - FORNECIMENTO E INSTALAÇÃO. AF_09/2024</t>
  </si>
  <si>
    <t>RELÉ FOTOELÉTRICO PARA COMANDO DE ILUMINAÇÃO EXTERNA 1000 W - FORNECIMENTO E INSTALAÇÃO. AF_02/2025</t>
  </si>
  <si>
    <t>CAIXA RETANGULAR 4" X 4" ALTA (2,00 M DO PISO), PVC, INSTALADA EM PAREDE - FORNECIMENTO E INSTALAÇÃO. AF_03/2023</t>
  </si>
  <si>
    <t>ÁGUA PLUVIAIS</t>
  </si>
  <si>
    <t>LOUÇAS E ACESSÓRIOS</t>
  </si>
  <si>
    <t>REVESTIMENTOS</t>
  </si>
  <si>
    <t>INSTALAÇÕES HIDRÁULICAS</t>
  </si>
  <si>
    <t>CHAPISCO APLICADO EM ALVENARIAS E ESTRUTURAS DE CONCRETO INTERNAS, COM COLHER DE PEDREIRO. ARGAMASSA TRAÇO 1:3 COM PREPARO MANUAL. AF_10/2022</t>
  </si>
  <si>
    <t>EMBOÇO, EM ARGAMASSA TRAÇO 1:2:8, PREPARO MECÂNICO, APLICADO MANUALMENTE EM PAREDES INTERNAS DE AMBIENTES COM ÁREA MAIOR QUE 10M², E = 17,5MM, COM TALISCAS. AF_03/2024</t>
  </si>
  <si>
    <t>EMBOÇO OU MASSA ÚNICA EM ARGAMASSA TRAÇO 1:2:8, PREPARO MECÂNICO COM BETONEIRA 400 L, APLICADA MANUALMENTE EM PANOS DE FACHADA COM PRESENÇA DE VÃOS, ESPESSURA DE 25 MM. AF_08/2022</t>
  </si>
  <si>
    <t>EMBOÇO OU MASSA ÚNICA EM ARGAMASSA TRAÇO 1:2:8, PREPARO MECÂNICO COM BETONEIRA 400 L, APLICADA MANUALMENTE EM PANOS DE FACHADA COM PRESENÇA DE VÃOS, ESPESSURA MAIOR OU IGUAL A 50 MM. AF_08/2022</t>
  </si>
  <si>
    <t>FORRO EM RÉGUAS DE PVC, FRISADO, PARA AMBIENTES RESIDENCIAIS, INCLUSIVE ESTRUTURA UNIDIRECIONAL DE FIXAÇÃO. AF_08/2023_PS</t>
  </si>
  <si>
    <t>IMPERMEABILIZAÇÃO DE SUPERFÍCIE COM ARGAMASSA POLIMÉRICA / MEMBRANA ACRÍLICA, 3 DEMÃOS. AF_09/2023</t>
  </si>
  <si>
    <t>PEITORIL LINEAR EM GRANITO OU MÁRMORE, L = 15CM, ASSENTADO COM ARGAMASSA 1:6 COM ADITIVO. AF_11/2020</t>
  </si>
  <si>
    <t>CONTRAPISO EM ARGAMASSA TRAÇO 1:4 (CIMENTO E AREIA), PREPARO MECÂNICO COM BETONEIRA 400 L, APLICADO EM ÁREAS SECAS SOBRE LAJE, NÃO ADERIDO, ACABAMENTO NÃO REFORÇADO, ESPESSURA 5CM. AF_07/2021</t>
  </si>
  <si>
    <t>FUNDO SELADOR ACRÍLICO, APLICAÇÃO MANUAL EM PAREDE, UMA DEMÃO. AF_04/2023</t>
  </si>
  <si>
    <t>PINTURA LÁTEX ACRÍLICA PREMIUM, APLICAÇÃO MANUAL EM PAREDES, DUAS DEMÃOS. AF_04/2023</t>
  </si>
  <si>
    <t>EXECUÇÃO DE PASSEIO EM PISO INTERTRAVADO, COM BLOCO RETANGULAR COR NATURAL DE 20 X 10 CM, ESPESSURA 6 CM. AF_10/2022</t>
  </si>
  <si>
    <t>REVESTIMENTO CERÂMICO PARA PAREDES INTERNAS COM PLACAS TIPO ESMALTADA DE DIMENSÕES 20X20 CM APLICADAS NA ALTURA INTEIRA DAS PAREDES. AF_02/2023_PE</t>
  </si>
  <si>
    <t>TUBO PVC, SÉRIE R, ÁGUA PLUVIAL, DN 100 MM, FORNECIDO E INSTALADO EM CONDUTORES VERTICAIS DE ÁGUAS PLUVIAIS. AF_06/2022</t>
  </si>
  <si>
    <t>CURVA 90 GRAUS, PVC, SERIE R, ÁGUA PLUVIAL, DN 100 MM, JUNTA ELÁSTICA, FORNECIDO E INSTALADO EM RAMAL DE ENCAMINHAMENTO. AF_06/2022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</si>
  <si>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</si>
  <si>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</si>
  <si>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</si>
  <si>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</si>
  <si>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</si>
  <si>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</si>
  <si>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</si>
  <si>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</si>
  <si>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</si>
  <si>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</si>
  <si>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</si>
  <si>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</si>
  <si>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</si>
  <si>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</si>
  <si>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</si>
  <si>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LAVATÓRIO LOUÇA BRANCA SUSPENSO, 29,5 X 39CM OU EQUIVALENTE, PADRÃO POPULAR - FORNECIMENTO E INSTALAÇÃO. AF_01/2020</t>
  </si>
  <si>
    <t>VASO SANITARIO SIFONADO CONVENCIONAL COM LOUÇA BRANCA - FORNECIMENTO E INSTALAÇÃO. AF_01/2020</t>
  </si>
  <si>
    <t>VASO SANITARIO SIFONADO CONVENCIONAL PARA PCD SEM FURO FRONTAL COM LOUÇA BRANCA SEM ASSENTO - FORNECIMENTO E INSTALAÇÃO. AF_01/2020</t>
  </si>
  <si>
    <t>PAPELEIRA DE PAREDE EM METAL CROMADO SEM TAMPA, INCLUSO FIXAÇÃO. AF_01/2020</t>
  </si>
  <si>
    <t>SABONETEIRA DE PAREDE EM METAL CROMADO, INCLUSO FIXAÇÃO.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</si>
  <si>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</si>
  <si>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</si>
  <si>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CAIXA D´ÁGUA EM POLIÉSTER REFORÇADO COM FIBRA DE VIDRO, 500 LITROS - FORNECIMENTO E INSTALAÇÃO. AF_06/2021</t>
  </si>
  <si>
    <t>TORNEIRA DE BOIA PARA CAIXA D'ÁGUA, ROSCÁVEL, 3/4" - FORNECIMENTO E INSTALAÇÃO. AF_08/2021</t>
  </si>
  <si>
    <t>TÊ COM BUCHA DE LATÃO NA BOLSA CENTRAL, PVC, SOLDÁVEL, DN 25 MM X 3/4", INSTALADO EM RESERVAÇÃO PREDIAL DE ÁGUA - FORNECIMENTO E INSTALAÇÃO. AF_04/2024</t>
  </si>
  <si>
    <t>ADAPTADOR COM FLANGE E ANEL DE VEDAÇÃO, PVC, SOLDÁVEL, DN 25 MM X 3/4", INSTALADO EM RESERVAÇÃO PREDIAL DE ÁGUA - FORNECIMENTO E INSTALAÇÃO. AF_04/2024</t>
  </si>
  <si>
    <t>ADAPTADOR COM FLANGE E ANEL DE VEDAÇÃO, PVC, SOLDÁVEL, DN 32 MM X 1", INSTALADO EM RESERVAÇÃO PREDIAL DE ÁGUA - FORNECIMENTO E INSTALAÇÃO. AF_04/2024</t>
  </si>
  <si>
    <t>ADAPTADOR COM FLANGE E ANEL DE VEDAÇÃO, PVC, SOLDÁVEL, DN 60 MM X 2", INSTALADO EM RESERVAÇÃO PREDIAL DE ÁGUA - FORNECIMENTO E INSTALAÇÃO. AF_04/2024</t>
  </si>
  <si>
    <t>TUBO, PVC, SOLDÁVEL, DE 25MM, INSTALADO EM RAMAL DE DISTRIBUIÇÃO DE ÁGUA - FORNECIMENTO E INSTALAÇÃO. AF_06/2022</t>
  </si>
  <si>
    <t>TUBO, PVC, SOLDÁVEL, DE 32MM, INSTALADO EM RAMAL DE DISTRIBUIÇÃO DE ÁGUA - FORNECIMENTO E INSTALAÇÃO. AF_06/2022</t>
  </si>
  <si>
    <t>TUBO, PVC, SOLDÁVEL, DE 50MM, INSTALADO EM PRUMADA DE ÁGUA - FORNECIMENTO E INSTALAÇÃO. AF_06/2022</t>
  </si>
  <si>
    <t>TUBO, PVC, SOLDÁVEL, DE 60MM, INSTALADO EM PRUMADA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</si>
  <si>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</si>
  <si>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</si>
  <si>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LUVA DE REDUÇÃO, PVC, SOLDÁVEL, DN 50MM X 25MM, INSTALADO EM PRUMADA DE ÁGUA FORNECIMENTO E INSTALAÇÃO. AF_06/2022</t>
  </si>
  <si>
    <t>CURVA 45 GRAUS, PVC, SOLDÁVEL, DN 50MM, INSTALADO EM PRUMADA DE ÁGUA - FORNECIMENTO E INSTALAÇÃO. AF_06/2022</t>
  </si>
  <si>
    <t>CURVA 45 GRAUS, PVC, SOLDÁVEL, DN 60MM, INSTALADO EM PRUMADA DE ÁGUA - FORNECIMENTO E INSTALAÇÃO. AF_06/2022</t>
  </si>
  <si>
    <t>LUVA DE REDUÇÃO, PVC, SOLDÁVEL, DN 60MM X 50MM, INSTALADO EM PRUMADA DE ÁGUA - FORNECIMENTO E INSTALAÇÃO. AF_06/2022</t>
  </si>
  <si>
    <t>TE, PVC, SOLDÁVEL, DN 25MM, INSTALADO EM PRUMADA DE ÁGUA - FORNECIMENTO E INSTALAÇÃO. AF_06/2022</t>
  </si>
  <si>
    <t>TE, PVC, SOLDÁVEL, DN 50MM, INSTALADO EM PRUMADA DE ÁGUA - FORNECIMENTO E INSTALAÇÃO. AF_06/2022</t>
  </si>
  <si>
    <t>TE, PVC, SOLDÁVEL, DN 60MM, INSTALADO EM PRUMADA DE ÁGUA - FORNECIMENTO E INSTALAÇÃO. AF_06/2022</t>
  </si>
  <si>
    <t>REGISTRO DE ESFERA, PVC, SOLDÁVEL, COM VOLANTE, DN 60 MM - FORNECIMENTO E INSTALAÇÃO. AF_08/2021</t>
  </si>
  <si>
    <t>REGISTRO DE GAVETA BRUTO, LATÃO, ROSCÁVEL, 3/4" - FORNECIMENTO E INSTALAÇÃO. AF_08/2021</t>
  </si>
  <si>
    <t>REGISTRO DE GAVETA BRUTO, LATÃO, ROSCÁVEL, 1 1/2" - FORNECIMENTO E INSTALAÇÃO. AF_08/2021</t>
  </si>
  <si>
    <t>VÁLVULA DE DESCARGA METÁLICA, BASE 1 1/2", ACABAMENTO METALICO CROMADO - FORNECIMENTO E INSTALAÇÃO. AF_08/2021</t>
  </si>
  <si>
    <t>BUCHA DE REDUÇÃO PVC, SOLDÁVEL, LONGA, DN 60 X 25 MM, INSTALADO EM RESERVAÇÃO PREDIAL DE ÁGUA - FORNECIMENTO E INSTALAÇÃO. AF_04/2024</t>
  </si>
  <si>
    <t>BUCHA DE REDUÇÃO PVC, SOLDÁVEL, LONGA, DN 60 X 50 MM, INSTALADO EM RESERVAÇÃO PREDIAL DE ÁGUA - FORNECIMENTO E INSTALAÇÃO. AF_04/2024</t>
  </si>
  <si>
    <t>TUBO PVC, SERIE NORMAL, ESGOTO PREDIAL, DN 40 MM,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</si>
  <si>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</si>
  <si>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40 MM, JUNTA SOLDÁVEL,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</si>
  <si>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</si>
  <si>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</si>
  <si>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</si>
  <si>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</si>
  <si>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LUVA DE CORRER, PVC, SERIE NORMAL, ESGOTO PREDIAL, DN 100 MM, JUNTA ELÁSTICA, FORNECIDO E INSTALADO EM PRUMADA DE ESGOTO SANITÁRIO OU VENTILAÇÃO. AF_08/2022</t>
  </si>
  <si>
    <t>JOELHO 45 GRAUS, PVC, SERIE NORMAL, ESGOTO PREDIAL, DN 100 MM, JUNTA ELÁSTICA, FORNECIDO E INSTALADO EM SUBCOLETOR AÉREO DE ESGOTO SANITÁRIO. AF_08/2022</t>
  </si>
  <si>
    <t>JOELHO 90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</si>
  <si>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</si>
  <si>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</si>
  <si>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INSTALAÇÕES SANITÁRIAS</t>
  </si>
  <si>
    <t>DISCRIMINAÇÃO</t>
  </si>
  <si>
    <t>TAXA (%)</t>
  </si>
  <si>
    <t>AC - ADMINISTRAÇÃO CENTRAL</t>
  </si>
  <si>
    <t>R - RISCOS</t>
  </si>
  <si>
    <t>DF - DESPESAS FINANCEIRAS</t>
  </si>
  <si>
    <t>L - LUCRO BRUTO</t>
  </si>
  <si>
    <t>6.3</t>
  </si>
  <si>
    <t>ISS (CONFORME LEGISLAÇÃO MUNICIPAL)</t>
  </si>
  <si>
    <t>6.4</t>
  </si>
  <si>
    <t>CONTRIB.PREV. SOBRE REC. BRUTA - CPRB</t>
  </si>
  <si>
    <t>BDI (%)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</si>
  <si>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</si>
  <si>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</si>
  <si>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</si>
  <si>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</si>
  <si>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</si>
  <si>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</si>
  <si>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</si>
  <si>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PUXADOR PARA PCD, FIXADO NA PORTA - FORNECIMENTO E INSTALAÇÃO. AF_01/2020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</si>
  <si>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</si>
  <si>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</si>
  <si>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</si>
  <si>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</si>
  <si>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</si>
  <si>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</si>
  <si>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</si>
  <si>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</si>
  <si>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</si>
  <si>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</si>
  <si>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</si>
  <si>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</si>
  <si>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</si>
  <si>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</si>
  <si>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</si>
  <si>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</si>
  <si>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</si>
  <si>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</si>
  <si>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</si>
  <si>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</si>
  <si>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</si>
  <si>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2.4.1</t>
  </si>
  <si>
    <t>2.4.2</t>
  </si>
  <si>
    <t>2.4.3</t>
  </si>
  <si>
    <t>4.3</t>
  </si>
  <si>
    <t>4.4</t>
  </si>
  <si>
    <t>4.5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</si>
  <si>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</si>
  <si>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</si>
  <si>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</si>
  <si>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</si>
  <si>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</si>
  <si>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</si>
  <si>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</si>
  <si>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</si>
  <si>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</si>
  <si>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</si>
  <si>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</si>
  <si>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</si>
  <si>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</si>
  <si>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</si>
  <si>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</si>
  <si>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</si>
  <si>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7.21</t>
  </si>
  <si>
    <t>7.22</t>
  </si>
  <si>
    <t>7.23</t>
  </si>
  <si>
    <t>7.24</t>
  </si>
  <si>
    <t>7.25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</si>
  <si>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</si>
  <si>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</si>
  <si>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</si>
  <si>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</si>
  <si>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</si>
  <si>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</si>
  <si>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</si>
  <si>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</si>
  <si>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</si>
  <si>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</si>
  <si>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</si>
  <si>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</si>
  <si>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</si>
  <si>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DESCRIÇÃO</t>
  </si>
  <si>
    <t>EMPRESA 1</t>
  </si>
  <si>
    <t>VALOR</t>
  </si>
  <si>
    <t>DATA</t>
  </si>
  <si>
    <t>EMPRESA</t>
  </si>
  <si>
    <t>CONTATO</t>
  </si>
  <si>
    <t>EMPRESA 2</t>
  </si>
  <si>
    <t>REFINATTA PORTAS</t>
  </si>
  <si>
    <t>FELIPE PORTAS</t>
  </si>
  <si>
    <t>(46) 98809-7896</t>
  </si>
  <si>
    <t>(46) 3523-1103</t>
  </si>
  <si>
    <t>COT01</t>
  </si>
  <si>
    <t>COTAÇÃO</t>
  </si>
  <si>
    <t>PORTA DE CORRER BANHEIRO PCD, 95X210, MADEIRAS, COM PUXADOR - FORNECIMENTO E INSTALAÇÃO</t>
  </si>
  <si>
    <t>COT02</t>
  </si>
  <si>
    <t>TORNEIRA METALICA CROMADA DE MESA, PARA LAVATORIO, FECHAMENTO AUTOMATICO</t>
  </si>
  <si>
    <t>CERTIVA</t>
  </si>
  <si>
    <t>certiva.com.br</t>
  </si>
  <si>
    <t>revestacabamentos.com.br</t>
  </si>
  <si>
    <t>REVEST</t>
  </si>
  <si>
    <t>CASA DAS TORNEIRAS</t>
  </si>
  <si>
    <t>casadastorneiras.com.br</t>
  </si>
  <si>
    <t>EMPRESA 3</t>
  </si>
  <si>
    <t>COMPOSIÇÕES</t>
  </si>
  <si>
    <t>COTAÇÕES</t>
  </si>
  <si>
    <t>SERVENTE COM ENCARGOS COMPLEMENTARES</t>
  </si>
  <si>
    <t>H</t>
  </si>
  <si>
    <t>ENCANADOR OU BOMBEIRO HIDRÁULICO COM ENCARGOS COMPLEMENTARES</t>
  </si>
  <si>
    <t>FITA VEDA ROSCA, EM PTFE, ROLO DE 18 MM X 10 M (L X C)</t>
  </si>
  <si>
    <t>VALOR TOTAL</t>
  </si>
  <si>
    <t>VALOR UNIT</t>
  </si>
  <si>
    <t>COMP01</t>
  </si>
  <si>
    <t>TORNEIRA METALICA CROMADA DE MESA, PARA LAVATORIO, FECHAMENTO AUTOMATICO - FORNECIMENTO E INSTALAÇÃO</t>
  </si>
  <si>
    <t>COMP02</t>
  </si>
  <si>
    <t>COT03</t>
  </si>
  <si>
    <t>BAZAR DAS TORNEIRAS</t>
  </si>
  <si>
    <t>bazardastorneiras.com.br</t>
  </si>
  <si>
    <t>BOUTIQUE DAS TORNEIRAS</t>
  </si>
  <si>
    <t>boutiquedastorneiras.com.br</t>
  </si>
  <si>
    <t>TORNEIRA METALICA CROMADA DE PAREDE, PARA LAVATÓRIO, ACIONAMENTO  ALAVANCA</t>
  </si>
  <si>
    <t>TORNEIRA METALICA CROMADA DE PAREDE, PARA LAVATÓRIO, ACIONAMENTO  ALAVANCA - FORNECIMENTO E INSTALAÇÃO</t>
  </si>
  <si>
    <t>PLANILHA ORÇAMENTÁRIA</t>
  </si>
  <si>
    <t>OBRA: BWC MEU CAMPINHO</t>
  </si>
  <si>
    <t>ÁREA: 92,98 m²</t>
  </si>
  <si>
    <t xml:space="preserve">ENDEREÇO: RUA GENÉSIO ZANATTA (AO LADO DA CASA MORTUÁRIA), CENTRO, MARMELEIRO - PR </t>
  </si>
  <si>
    <t>CREA: PR - 192336/D</t>
  </si>
  <si>
    <t>RESPONSÁVEL TÉCNICO: JAQUELINE PARISE</t>
  </si>
  <si>
    <t>BDI</t>
  </si>
  <si>
    <t>% DO ITEM</t>
  </si>
  <si>
    <t>% ACUMULADO</t>
  </si>
  <si>
    <t>FAIXA</t>
  </si>
  <si>
    <t>A</t>
  </si>
  <si>
    <t>B</t>
  </si>
  <si>
    <t>C</t>
  </si>
  <si>
    <t>CURVA ABC</t>
  </si>
  <si>
    <t>PLANILHA REFERÊNCIA: SINAPI 2025/12 PR DESONERADO</t>
  </si>
  <si>
    <t>RESUMO</t>
  </si>
  <si>
    <t>MÊS 01</t>
  </si>
  <si>
    <t>R$</t>
  </si>
  <si>
    <t>%</t>
  </si>
  <si>
    <t>MÊS 03</t>
  </si>
  <si>
    <t>MÊS 02</t>
  </si>
  <si>
    <t>CRONOGRAMA</t>
  </si>
  <si>
    <t>ACUMULADO</t>
  </si>
  <si>
    <t>ALVENARIA E DIVISÓRIAS</t>
  </si>
  <si>
    <t>ART: 1720260309170</t>
  </si>
  <si>
    <t>Jaqueline Parise</t>
  </si>
  <si>
    <t>Responsável Técnico</t>
  </si>
  <si>
    <t>REVESTIMENTO CERÂMICO PARA PISO COM PLACAS TIPO PORCELANATO DE DIMENSÕES 80X80 CM APLICADA EM AMBIENTES DE ÁREA ENTRE 5 M² E 10 M². AF_02/2023_PE</t>
  </si>
  <si>
    <t>Marmeleiro, 19 de janeiro de 2026.</t>
  </si>
  <si>
    <t>Revisão 01 - 04/06/2026 - correção na composição do BDI.</t>
  </si>
  <si>
    <t>Data:</t>
  </si>
  <si>
    <t>S - SEGUROS + G - GARANTIA</t>
  </si>
  <si>
    <t>CP - TRIBUTOS (PIS 0,65% e COFINS 3,00%)</t>
  </si>
  <si>
    <t>Valor Sem BDI (Custo Total):</t>
  </si>
  <si>
    <t>TOTAL GERAL COM BDI</t>
  </si>
  <si>
    <t>Revisão 01:</t>
  </si>
  <si>
    <t>ISS: Imposto sobre serviços</t>
  </si>
  <si>
    <t>CPRB: Contribuição Previdenciária sobre a Receita Bruta</t>
  </si>
  <si>
    <t>CP: tributos (PIS e COFINS)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</si>
</sst>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#,##0.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1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1" xfId="1" applyFont="1" applyBorder="1" applyAlignment="1">
      <alignment vertical="center"/>
    </xf>
    <xf numFmtId="44" fontId="3" fillId="3" borderId="1" xfId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3" fillId="3" borderId="1" xfId="1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4" fontId="3" fillId="2" borderId="1" xfId="1" applyFont="1" applyFill="1" applyBorder="1" applyAlignment="1">
      <alignment vertical="center"/>
    </xf>
    <xf numFmtId="44" fontId="5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64" fontId="2" fillId="0" borderId="1" xfId="1" applyNumberFormat="1" applyFont="1" applyBorder="1" applyAlignment="1">
      <alignment vertical="top"/>
    </xf>
    <xf numFmtId="0" fontId="6" fillId="0" borderId="6" xfId="2" applyFont="1" applyBorder="1" applyAlignment="1">
      <alignment horizontal="center"/>
    </xf>
    <xf numFmtId="0" fontId="6" fillId="5" borderId="0" xfId="2" applyFont="1" applyFill="1"/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10" fontId="6" fillId="6" borderId="6" xfId="2" applyNumberFormat="1" applyFont="1" applyFill="1" applyBorder="1" applyAlignment="1">
      <alignment horizontal="center"/>
    </xf>
    <xf numFmtId="10" fontId="6" fillId="6" borderId="6" xfId="3" applyNumberFormat="1" applyFont="1" applyFill="1" applyBorder="1" applyAlignment="1">
      <alignment horizontal="center"/>
    </xf>
    <xf numFmtId="10" fontId="6" fillId="3" borderId="6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6" fillId="0" borderId="5" xfId="2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0" fontId="2" fillId="0" borderId="1" xfId="0" applyFont="1" applyFill="1" applyBorder="1"/>
    <xf numFmtId="164" fontId="2" fillId="0" borderId="1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0" xfId="0" applyFill="1"/>
    <xf numFmtId="0" fontId="9" fillId="4" borderId="0" xfId="0" applyFont="1" applyFill="1"/>
    <xf numFmtId="0" fontId="4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0" fillId="0" borderId="1" xfId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44" fontId="4" fillId="7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6" xfId="2" applyFont="1" applyFill="1" applyBorder="1"/>
    <xf numFmtId="0" fontId="6" fillId="0" borderId="6" xfId="2" applyFont="1" applyFill="1" applyBorder="1" applyAlignment="1">
      <alignment horizontal="left"/>
    </xf>
    <xf numFmtId="0" fontId="0" fillId="4" borderId="0" xfId="0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10" fontId="2" fillId="0" borderId="1" xfId="4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4" fontId="3" fillId="2" borderId="2" xfId="1" applyFont="1" applyFill="1" applyBorder="1" applyAlignment="1">
      <alignment vertical="center"/>
    </xf>
    <xf numFmtId="44" fontId="2" fillId="0" borderId="1" xfId="0" applyNumberFormat="1" applyFont="1" applyBorder="1"/>
    <xf numFmtId="9" fontId="2" fillId="0" borderId="1" xfId="4" applyFont="1" applyBorder="1"/>
    <xf numFmtId="9" fontId="2" fillId="0" borderId="1" xfId="4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0" fontId="7" fillId="7" borderId="1" xfId="4" applyNumberFormat="1" applyFont="1" applyFill="1" applyBorder="1" applyAlignment="1">
      <alignment horizontal="center"/>
    </xf>
    <xf numFmtId="10" fontId="7" fillId="7" borderId="1" xfId="0" applyNumberFormat="1" applyFont="1" applyFill="1" applyBorder="1" applyAlignment="1">
      <alignment horizontal="center"/>
    </xf>
    <xf numFmtId="44" fontId="7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0" borderId="9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10" fontId="2" fillId="0" borderId="1" xfId="4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/>
    </xf>
    <xf numFmtId="10" fontId="0" fillId="0" borderId="0" xfId="0" applyNumberFormat="1"/>
    <xf numFmtId="10" fontId="7" fillId="7" borderId="6" xfId="4" applyNumberFormat="1" applyFont="1" applyFill="1" applyBorder="1" applyAlignment="1">
      <alignment horizontal="center" vertical="center"/>
    </xf>
    <xf numFmtId="14" fontId="2" fillId="0" borderId="0" xfId="0" applyNumberFormat="1" applyFont="1"/>
    <xf numFmtId="0" fontId="11" fillId="0" borderId="0" xfId="0" applyFont="1" applyAlignment="1">
      <alignment horizontal="right"/>
    </xf>
    <xf numFmtId="44" fontId="11" fillId="0" borderId="0" xfId="0" applyNumberFormat="1" applyFont="1"/>
    <xf numFmtId="1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6" xfId="2" applyFont="1" applyBorder="1" applyAlignment="1">
      <alignment horizontal="center"/>
    </xf>
    <xf numFmtId="0" fontId="7" fillId="7" borderId="6" xfId="2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5">
    <cellStyle name="Moeda" xfId="1" builtinId="4"/>
    <cellStyle name="Normal" xfId="0" builtinId="0"/>
    <cellStyle name="Normal_pLANILHA DE BDI_MODELO v2_EXCEL" xfId="2" xr:uid="{6935A79B-DD2F-47D4-92B7-7F616DD8A636}"/>
    <cellStyle name="Porcentagem" xfId="4" builtinId="5"/>
    <cellStyle name="Porcentagem_pLANILHA DE BDI_MODELO v2_EXCEL" xfId="3" xr:uid="{4F7361FF-DCF5-4785-B0B4-C475BEF7EA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242454</xdr:colOff>
      <xdr:row>21</xdr:row>
      <xdr:rowOff>138546</xdr:rowOff>
    </xdr:from>
    <xdr:to>
      <xdr:col>3</xdr:col>
      <xdr:colOff>355434</xdr:colOff>
      <xdr:row>25</xdr:row>
      <xdr:rowOff>52736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DA5114-CAD5-1B24-630E-E75802604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590" y="4658591"/>
          <a:ext cx="3611253" cy="6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56E6-5676-4580-8BD0-61DDA00F01CD}">
  <sheetPr>
    <pageSetUpPr fitToPage="1"/>
  </sheetPr>
  <dimension ref="B2:D38"/>
  <sheetViews>
    <sheetView showGridLines="0" topLeftCell="A16" workbookViewId="0">
      <selection sqref="A1:G39"/>
    </sheetView>
  </sheetViews>
  <sheetFormatPr defaultRowHeight="12.75" x14ac:dyDescent="0.2"/>
  <cols>
    <col min="1" max="1" width="3.28515625" style="1" customWidth="1"/>
    <col min="2" max="2" width="9.140625" style="12"/>
    <col min="3" max="3" width="42.5703125" style="1" bestFit="1" customWidth="1"/>
    <col min="4" max="4" width="18" style="1" bestFit="1" customWidth="1"/>
    <col min="5" max="6" width="9.140625" style="1"/>
    <col min="7" max="7" width="5.85546875" style="1" customWidth="1"/>
    <col min="8" max="16384" width="9.140625" style="1"/>
  </cols>
  <sheetData>
    <row r="2" spans="2:4" s="50" customFormat="1" ht="28.5" x14ac:dyDescent="0.45">
      <c r="B2" s="51" t="s">
        <v>341</v>
      </c>
    </row>
    <row r="3" spans="2:4" x14ac:dyDescent="0.2">
      <c r="B3" s="60" t="s">
        <v>327</v>
      </c>
    </row>
    <row r="4" spans="2:4" x14ac:dyDescent="0.2">
      <c r="B4" s="60" t="s">
        <v>328</v>
      </c>
    </row>
    <row r="5" spans="2:4" x14ac:dyDescent="0.2">
      <c r="B5" s="60" t="s">
        <v>329</v>
      </c>
    </row>
    <row r="6" spans="2:4" x14ac:dyDescent="0.2">
      <c r="B6" s="1" t="s">
        <v>331</v>
      </c>
    </row>
    <row r="7" spans="2:4" x14ac:dyDescent="0.2">
      <c r="B7" s="1" t="s">
        <v>330</v>
      </c>
    </row>
    <row r="8" spans="2:4" x14ac:dyDescent="0.2">
      <c r="B8" s="1" t="s">
        <v>350</v>
      </c>
    </row>
    <row r="9" spans="2:4" x14ac:dyDescent="0.2">
      <c r="B9" s="1" t="s">
        <v>340</v>
      </c>
    </row>
    <row r="10" spans="2:4" x14ac:dyDescent="0.2">
      <c r="B10" s="60"/>
    </row>
    <row r="11" spans="2:4" ht="15" x14ac:dyDescent="0.2">
      <c r="B11" s="17" t="s">
        <v>29</v>
      </c>
      <c r="C11" s="17" t="s">
        <v>1</v>
      </c>
      <c r="D11" s="17" t="s">
        <v>28</v>
      </c>
    </row>
    <row r="12" spans="2:4" x14ac:dyDescent="0.2">
      <c r="B12" s="7">
        <v>1</v>
      </c>
      <c r="C12" s="19" t="s">
        <v>73</v>
      </c>
      <c r="D12" s="20">
        <f>PLANILHA!J9</f>
        <v>3384.67</v>
      </c>
    </row>
    <row r="13" spans="2:4" x14ac:dyDescent="0.2">
      <c r="B13" s="7">
        <v>2</v>
      </c>
      <c r="C13" s="19" t="s">
        <v>12</v>
      </c>
      <c r="D13" s="20">
        <f>PLANILHA!J12</f>
        <v>44488.5</v>
      </c>
    </row>
    <row r="14" spans="2:4" x14ac:dyDescent="0.2">
      <c r="B14" s="10" t="s">
        <v>224</v>
      </c>
      <c r="C14" s="9" t="s">
        <v>36</v>
      </c>
      <c r="D14" s="14">
        <f>PLANILHA!J13</f>
        <v>12536.46</v>
      </c>
    </row>
    <row r="15" spans="2:4" x14ac:dyDescent="0.2">
      <c r="B15" s="10" t="s">
        <v>233</v>
      </c>
      <c r="C15" s="9" t="s">
        <v>37</v>
      </c>
      <c r="D15" s="14">
        <f>PLANILHA!J22</f>
        <v>19328.59</v>
      </c>
    </row>
    <row r="16" spans="2:4" x14ac:dyDescent="0.2">
      <c r="B16" s="10" t="s">
        <v>9</v>
      </c>
      <c r="C16" s="9" t="s">
        <v>38</v>
      </c>
      <c r="D16" s="14">
        <f>PLANILHA!J30</f>
        <v>9624.8799999999992</v>
      </c>
    </row>
    <row r="17" spans="2:4" x14ac:dyDescent="0.2">
      <c r="B17" s="10" t="s">
        <v>10</v>
      </c>
      <c r="C17" s="9" t="s">
        <v>39</v>
      </c>
      <c r="D17" s="14">
        <f>PLANILHA!J35</f>
        <v>2998.5699999999997</v>
      </c>
    </row>
    <row r="18" spans="2:4" x14ac:dyDescent="0.2">
      <c r="B18" s="7">
        <v>3</v>
      </c>
      <c r="C18" s="19" t="s">
        <v>349</v>
      </c>
      <c r="D18" s="20">
        <f>PLANILHA!J39</f>
        <v>30279.79</v>
      </c>
    </row>
    <row r="19" spans="2:4" x14ac:dyDescent="0.2">
      <c r="B19" s="7">
        <v>4</v>
      </c>
      <c r="C19" s="19" t="s">
        <v>17</v>
      </c>
      <c r="D19" s="20">
        <f>PLANILHA!J42</f>
        <v>14023.07</v>
      </c>
    </row>
    <row r="20" spans="2:4" x14ac:dyDescent="0.2">
      <c r="B20" s="7">
        <v>5</v>
      </c>
      <c r="C20" s="19" t="s">
        <v>102</v>
      </c>
      <c r="D20" s="20">
        <f>PLANILHA!J48</f>
        <v>17593.14</v>
      </c>
    </row>
    <row r="21" spans="2:4" x14ac:dyDescent="0.2">
      <c r="B21" s="7">
        <v>6</v>
      </c>
      <c r="C21" s="19" t="s">
        <v>103</v>
      </c>
      <c r="D21" s="20">
        <f>PLANILHA!J53</f>
        <v>5287.4999999999991</v>
      </c>
    </row>
    <row r="22" spans="2:4" x14ac:dyDescent="0.2">
      <c r="B22" s="7">
        <v>7</v>
      </c>
      <c r="C22" s="19" t="s">
        <v>130</v>
      </c>
      <c r="D22" s="20">
        <f>PLANILHA!J74</f>
        <v>8252.0300000000007</v>
      </c>
    </row>
    <row r="23" spans="2:4" x14ac:dyDescent="0.2">
      <c r="B23" s="7">
        <v>8</v>
      </c>
      <c r="C23" s="19" t="s">
        <v>204</v>
      </c>
      <c r="D23" s="20">
        <f>PLANILHA!J100</f>
        <v>3090.58</v>
      </c>
    </row>
    <row r="24" spans="2:4" x14ac:dyDescent="0.2">
      <c r="B24" s="7">
        <v>9</v>
      </c>
      <c r="C24" s="19" t="s">
        <v>127</v>
      </c>
      <c r="D24" s="20">
        <f>PLANILHA!J113</f>
        <v>501.14</v>
      </c>
    </row>
    <row r="25" spans="2:4" x14ac:dyDescent="0.2">
      <c r="B25" s="7">
        <v>10</v>
      </c>
      <c r="C25" s="19" t="s">
        <v>128</v>
      </c>
      <c r="D25" s="20">
        <f>PLANILHA!J116</f>
        <v>16194.439999999999</v>
      </c>
    </row>
    <row r="26" spans="2:4" x14ac:dyDescent="0.2">
      <c r="B26" s="7">
        <v>11</v>
      </c>
      <c r="C26" s="19" t="s">
        <v>129</v>
      </c>
      <c r="D26" s="20">
        <f>PLANILHA!J131</f>
        <v>50375.640000000007</v>
      </c>
    </row>
    <row r="27" spans="2:4" ht="15.75" x14ac:dyDescent="0.2">
      <c r="B27" s="91" t="s">
        <v>360</v>
      </c>
      <c r="C27" s="92"/>
      <c r="D27" s="21">
        <f>SUM(D12:D13,D18:D26)</f>
        <v>193470.5</v>
      </c>
    </row>
    <row r="28" spans="2:4" x14ac:dyDescent="0.2">
      <c r="C28" s="87" t="s">
        <v>359</v>
      </c>
      <c r="D28" s="88">
        <f>D27/(1+(BDI!D21))</f>
        <v>154098.36718438868</v>
      </c>
    </row>
    <row r="33" spans="2:3" ht="13.5" thickBot="1" x14ac:dyDescent="0.25">
      <c r="C33" s="78"/>
    </row>
    <row r="34" spans="2:3" x14ac:dyDescent="0.2">
      <c r="C34" s="12" t="s">
        <v>351</v>
      </c>
    </row>
    <row r="35" spans="2:3" x14ac:dyDescent="0.2">
      <c r="C35" s="12" t="s">
        <v>352</v>
      </c>
    </row>
    <row r="37" spans="2:3" x14ac:dyDescent="0.2">
      <c r="B37" s="60" t="s">
        <v>354</v>
      </c>
    </row>
    <row r="38" spans="2:3" x14ac:dyDescent="0.2">
      <c r="B38" s="1" t="s">
        <v>355</v>
      </c>
    </row>
  </sheetData>
  <mergeCells count="1">
    <mergeCell ref="B27:C27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DEEB-DB83-4884-8CC8-7F385E9F4EFC}">
  <sheetPr>
    <pageSetUpPr fitToPage="1"/>
  </sheetPr>
  <dimension ref="B2:J151"/>
  <sheetViews>
    <sheetView showGridLines="0" zoomScale="70" zoomScaleNormal="70" workbookViewId="0">
      <selection activeCell="H151" sqref="B2:J151"/>
    </sheetView>
  </sheetViews>
  <sheetFormatPr defaultRowHeight="12.75" x14ac:dyDescent="0.2"/>
  <cols>
    <col min="1" max="1" width="3.28515625" style="1" customWidth="1"/>
    <col min="2" max="2" width="9.140625" style="12"/>
    <col min="3" max="3" width="9.140625" style="1"/>
    <col min="4" max="4" width="17" style="1" bestFit="1" customWidth="1"/>
    <col min="5" max="5" width="119.140625" style="1" customWidth="1"/>
    <col min="6" max="6" width="9.140625" style="1"/>
    <col min="7" max="7" width="14.5703125" style="1" bestFit="1" customWidth="1"/>
    <col min="8" max="8" width="19.7109375" style="1" bestFit="1" customWidth="1"/>
    <col min="9" max="9" width="9.140625" style="1"/>
    <col min="10" max="10" width="18" style="1" bestFit="1" customWidth="1"/>
    <col min="11" max="16384" width="9.140625" style="1"/>
  </cols>
  <sheetData>
    <row r="2" spans="2:10" s="50" customFormat="1" ht="28.5" x14ac:dyDescent="0.45">
      <c r="B2" s="51" t="s">
        <v>326</v>
      </c>
    </row>
    <row r="3" spans="2:10" x14ac:dyDescent="0.2">
      <c r="B3" s="60" t="s">
        <v>327</v>
      </c>
      <c r="F3" s="1" t="s">
        <v>331</v>
      </c>
    </row>
    <row r="4" spans="2:10" x14ac:dyDescent="0.2">
      <c r="B4" s="60" t="s">
        <v>328</v>
      </c>
      <c r="F4" s="1" t="s">
        <v>330</v>
      </c>
    </row>
    <row r="5" spans="2:10" x14ac:dyDescent="0.2">
      <c r="B5" s="60" t="s">
        <v>329</v>
      </c>
      <c r="F5" s="1" t="s">
        <v>350</v>
      </c>
    </row>
    <row r="6" spans="2:10" x14ac:dyDescent="0.2">
      <c r="B6" s="60"/>
      <c r="F6" s="1" t="s">
        <v>340</v>
      </c>
    </row>
    <row r="8" spans="2:10" ht="15" x14ac:dyDescent="0.2">
      <c r="B8" s="17" t="s">
        <v>29</v>
      </c>
      <c r="C8" s="17" t="s">
        <v>0</v>
      </c>
      <c r="D8" s="17" t="s">
        <v>30</v>
      </c>
      <c r="E8" s="17" t="s">
        <v>1</v>
      </c>
      <c r="F8" s="17" t="s">
        <v>25</v>
      </c>
      <c r="G8" s="17" t="s">
        <v>26</v>
      </c>
      <c r="H8" s="17" t="s">
        <v>27</v>
      </c>
      <c r="I8" s="17" t="s">
        <v>2</v>
      </c>
      <c r="J8" s="17" t="s">
        <v>28</v>
      </c>
    </row>
    <row r="9" spans="2:10" x14ac:dyDescent="0.2">
      <c r="B9" s="7">
        <v>1</v>
      </c>
      <c r="C9" s="18"/>
      <c r="D9" s="18"/>
      <c r="E9" s="19" t="s">
        <v>73</v>
      </c>
      <c r="F9" s="18"/>
      <c r="G9" s="18"/>
      <c r="H9" s="18"/>
      <c r="I9" s="18"/>
      <c r="J9" s="20">
        <f>SUM(J10:J11)</f>
        <v>3384.67</v>
      </c>
    </row>
    <row r="10" spans="2:10" ht="25.5" x14ac:dyDescent="0.2">
      <c r="B10" s="11" t="s">
        <v>3</v>
      </c>
      <c r="C10" s="27">
        <v>99059</v>
      </c>
      <c r="D10" s="27" t="s">
        <v>4</v>
      </c>
      <c r="E10" s="4" t="s">
        <v>83</v>
      </c>
      <c r="F10" s="5" t="s">
        <v>5</v>
      </c>
      <c r="G10" s="15">
        <v>79.38</v>
      </c>
      <c r="H10" s="13">
        <f>ROUND(G10*(1+BDI!$D$21),2)</f>
        <v>99.66</v>
      </c>
      <c r="I10" s="5">
        <v>29.2</v>
      </c>
      <c r="J10" s="13">
        <f>ROUND(I10*H10,2)</f>
        <v>2910.07</v>
      </c>
    </row>
    <row r="11" spans="2:10" ht="38.25" x14ac:dyDescent="0.2">
      <c r="B11" s="11" t="s">
        <v>6</v>
      </c>
      <c r="C11" s="27">
        <v>93369</v>
      </c>
      <c r="D11" s="27" t="s">
        <v>4</v>
      </c>
      <c r="E11" s="2" t="s">
        <v>284</v>
      </c>
      <c r="F11" s="5" t="s">
        <v>8</v>
      </c>
      <c r="G11" s="15">
        <v>18.899999999999999</v>
      </c>
      <c r="H11" s="13">
        <f>ROUND(G11*(1+BDI!$D$21),2)</f>
        <v>23.73</v>
      </c>
      <c r="I11" s="5">
        <v>20</v>
      </c>
      <c r="J11" s="13">
        <f>ROUND(I11*H11,2)</f>
        <v>474.6</v>
      </c>
    </row>
    <row r="12" spans="2:10" x14ac:dyDescent="0.2">
      <c r="B12" s="7">
        <v>2</v>
      </c>
      <c r="C12" s="18"/>
      <c r="D12" s="18"/>
      <c r="E12" s="19" t="s">
        <v>12</v>
      </c>
      <c r="F12" s="18"/>
      <c r="G12" s="18"/>
      <c r="H12" s="18"/>
      <c r="I12" s="18"/>
      <c r="J12" s="20">
        <f>SUM(J13,J22,J30,J35)</f>
        <v>44488.5</v>
      </c>
    </row>
    <row r="13" spans="2:10" x14ac:dyDescent="0.2">
      <c r="B13" s="10" t="s">
        <v>224</v>
      </c>
      <c r="C13" s="8"/>
      <c r="D13" s="8"/>
      <c r="E13" s="9" t="s">
        <v>36</v>
      </c>
      <c r="F13" s="8"/>
      <c r="G13" s="16"/>
      <c r="H13" s="14"/>
      <c r="I13" s="8"/>
      <c r="J13" s="14">
        <f>SUM(J14:J21)</f>
        <v>12536.46</v>
      </c>
    </row>
    <row r="14" spans="2:10" ht="25.5" x14ac:dyDescent="0.2">
      <c r="B14" s="11" t="s">
        <v>225</v>
      </c>
      <c r="C14" s="27">
        <v>96522</v>
      </c>
      <c r="D14" s="27" t="s">
        <v>4</v>
      </c>
      <c r="E14" s="6" t="s">
        <v>84</v>
      </c>
      <c r="F14" s="5" t="s">
        <v>8</v>
      </c>
      <c r="G14" s="15">
        <v>183.88</v>
      </c>
      <c r="H14" s="13">
        <f>ROUND(G14*(1+BDI!$D$21),2)</f>
        <v>230.86</v>
      </c>
      <c r="I14" s="33">
        <v>13.22</v>
      </c>
      <c r="J14" s="13">
        <f>ROUND(I14*H14,2)</f>
        <v>3051.97</v>
      </c>
    </row>
    <row r="15" spans="2:10" x14ac:dyDescent="0.2">
      <c r="B15" s="11" t="s">
        <v>226</v>
      </c>
      <c r="C15" s="27">
        <v>96616</v>
      </c>
      <c r="D15" s="27" t="s">
        <v>4</v>
      </c>
      <c r="E15" s="5" t="s">
        <v>85</v>
      </c>
      <c r="F15" s="5" t="s">
        <v>8</v>
      </c>
      <c r="G15" s="15">
        <v>912.3</v>
      </c>
      <c r="H15" s="13">
        <f>ROUND(G15*(1+BDI!$D$21),2)</f>
        <v>1145.3900000000001</v>
      </c>
      <c r="I15" s="33">
        <v>0.44</v>
      </c>
      <c r="J15" s="13">
        <f t="shared" ref="J15:J78" si="0">ROUND(I15*H15,2)</f>
        <v>503.97</v>
      </c>
    </row>
    <row r="16" spans="2:10" ht="12.75" customHeight="1" x14ac:dyDescent="0.2">
      <c r="B16" s="11" t="s">
        <v>227</v>
      </c>
      <c r="C16" s="27">
        <v>104916</v>
      </c>
      <c r="D16" s="27" t="s">
        <v>4</v>
      </c>
      <c r="E16" s="6" t="s">
        <v>78</v>
      </c>
      <c r="F16" s="5" t="s">
        <v>14</v>
      </c>
      <c r="G16" s="15">
        <v>19.13</v>
      </c>
      <c r="H16" s="13">
        <f>ROUND(G16*(1+BDI!$D$21),2)</f>
        <v>24.02</v>
      </c>
      <c r="I16" s="33">
        <v>20.100000000000001</v>
      </c>
      <c r="J16" s="13">
        <f t="shared" si="0"/>
        <v>482.8</v>
      </c>
    </row>
    <row r="17" spans="2:10" ht="25.5" x14ac:dyDescent="0.2">
      <c r="B17" s="11" t="s">
        <v>228</v>
      </c>
      <c r="C17" s="27">
        <v>104917</v>
      </c>
      <c r="D17" s="27" t="s">
        <v>4</v>
      </c>
      <c r="E17" s="6" t="s">
        <v>76</v>
      </c>
      <c r="F17" s="5" t="s">
        <v>14</v>
      </c>
      <c r="G17" s="15">
        <v>18.010000000000002</v>
      </c>
      <c r="H17" s="13">
        <f>ROUND(G17*(1+BDI!$D$21),2)</f>
        <v>22.61</v>
      </c>
      <c r="I17" s="33">
        <v>66.3</v>
      </c>
      <c r="J17" s="13">
        <f t="shared" si="0"/>
        <v>1499.04</v>
      </c>
    </row>
    <row r="18" spans="2:10" ht="12.75" customHeight="1" x14ac:dyDescent="0.2">
      <c r="B18" s="11" t="s">
        <v>229</v>
      </c>
      <c r="C18" s="27">
        <v>104918</v>
      </c>
      <c r="D18" s="27" t="s">
        <v>4</v>
      </c>
      <c r="E18" s="6" t="s">
        <v>77</v>
      </c>
      <c r="F18" s="5" t="s">
        <v>14</v>
      </c>
      <c r="G18" s="15">
        <v>16.86</v>
      </c>
      <c r="H18" s="13">
        <f>ROUND(G18*(1+BDI!$D$21),2)</f>
        <v>21.17</v>
      </c>
      <c r="I18" s="33">
        <v>4.2</v>
      </c>
      <c r="J18" s="13">
        <f t="shared" si="0"/>
        <v>88.91</v>
      </c>
    </row>
    <row r="19" spans="2:10" ht="25.5" x14ac:dyDescent="0.2">
      <c r="B19" s="11" t="s">
        <v>230</v>
      </c>
      <c r="C19" s="27">
        <v>104919</v>
      </c>
      <c r="D19" s="27" t="s">
        <v>4</v>
      </c>
      <c r="E19" s="6" t="s">
        <v>75</v>
      </c>
      <c r="F19" s="5" t="s">
        <v>14</v>
      </c>
      <c r="G19" s="15">
        <v>15.13</v>
      </c>
      <c r="H19" s="13">
        <f>ROUND(G19*(1+BDI!$D$21),2)</f>
        <v>19</v>
      </c>
      <c r="I19" s="33">
        <v>66.099999999999994</v>
      </c>
      <c r="J19" s="13">
        <f t="shared" si="0"/>
        <v>1255.9000000000001</v>
      </c>
    </row>
    <row r="20" spans="2:10" x14ac:dyDescent="0.2">
      <c r="B20" s="11" t="s">
        <v>231</v>
      </c>
      <c r="C20" s="27">
        <v>96556</v>
      </c>
      <c r="D20" s="27" t="s">
        <v>4</v>
      </c>
      <c r="E20" s="5" t="s">
        <v>86</v>
      </c>
      <c r="F20" s="5" t="s">
        <v>8</v>
      </c>
      <c r="G20" s="15">
        <v>997.01</v>
      </c>
      <c r="H20" s="13">
        <f>ROUND(G20*(1+BDI!$D$21),2)</f>
        <v>1251.75</v>
      </c>
      <c r="I20" s="33">
        <v>2.95</v>
      </c>
      <c r="J20" s="13">
        <f t="shared" si="0"/>
        <v>3692.66</v>
      </c>
    </row>
    <row r="21" spans="2:10" ht="25.5" x14ac:dyDescent="0.2">
      <c r="B21" s="11" t="s">
        <v>232</v>
      </c>
      <c r="C21" s="27">
        <v>96557</v>
      </c>
      <c r="D21" s="27" t="s">
        <v>4</v>
      </c>
      <c r="E21" s="6" t="s">
        <v>87</v>
      </c>
      <c r="F21" s="5" t="s">
        <v>8</v>
      </c>
      <c r="G21" s="15">
        <v>679.17</v>
      </c>
      <c r="H21" s="13">
        <f>ROUND(G21*(1+BDI!$D$21),2)</f>
        <v>852.7</v>
      </c>
      <c r="I21" s="33">
        <v>2.2999999999999998</v>
      </c>
      <c r="J21" s="13">
        <f t="shared" si="0"/>
        <v>1961.21</v>
      </c>
    </row>
    <row r="22" spans="2:10" x14ac:dyDescent="0.2">
      <c r="B22" s="10" t="s">
        <v>233</v>
      </c>
      <c r="C22" s="8"/>
      <c r="D22" s="8"/>
      <c r="E22" s="9" t="s">
        <v>37</v>
      </c>
      <c r="F22" s="8"/>
      <c r="G22" s="16"/>
      <c r="H22" s="14"/>
      <c r="I22" s="8"/>
      <c r="J22" s="14">
        <f>SUM(J23:J29)</f>
        <v>19328.59</v>
      </c>
    </row>
    <row r="23" spans="2:10" ht="25.5" x14ac:dyDescent="0.2">
      <c r="B23" s="11" t="s">
        <v>234</v>
      </c>
      <c r="C23" s="27">
        <v>92479</v>
      </c>
      <c r="D23" s="27" t="s">
        <v>4</v>
      </c>
      <c r="E23" s="4" t="s">
        <v>88</v>
      </c>
      <c r="F23" s="5" t="s">
        <v>11</v>
      </c>
      <c r="G23" s="15">
        <v>71.42</v>
      </c>
      <c r="H23" s="13">
        <f>ROUND(G23*(1+BDI!$D$21),2)</f>
        <v>89.67</v>
      </c>
      <c r="I23" s="33">
        <v>89</v>
      </c>
      <c r="J23" s="13">
        <f t="shared" si="0"/>
        <v>7980.63</v>
      </c>
    </row>
    <row r="24" spans="2:10" x14ac:dyDescent="0.2">
      <c r="B24" s="11" t="s">
        <v>235</v>
      </c>
      <c r="C24" s="27">
        <v>93358</v>
      </c>
      <c r="D24" s="27" t="s">
        <v>4</v>
      </c>
      <c r="E24" s="3" t="s">
        <v>89</v>
      </c>
      <c r="F24" s="5" t="s">
        <v>8</v>
      </c>
      <c r="G24" s="15">
        <v>110.24</v>
      </c>
      <c r="H24" s="13">
        <f>ROUND(G24*(1+BDI!$D$21),2)</f>
        <v>138.41</v>
      </c>
      <c r="I24" s="33">
        <v>4.05</v>
      </c>
      <c r="J24" s="13">
        <f t="shared" si="0"/>
        <v>560.55999999999995</v>
      </c>
    </row>
    <row r="25" spans="2:10" x14ac:dyDescent="0.2">
      <c r="B25" s="11" t="s">
        <v>236</v>
      </c>
      <c r="C25" s="27">
        <v>96622</v>
      </c>
      <c r="D25" s="27" t="s">
        <v>4</v>
      </c>
      <c r="E25" s="1" t="s">
        <v>90</v>
      </c>
      <c r="F25" s="5" t="s">
        <v>8</v>
      </c>
      <c r="G25" s="15">
        <v>208.05</v>
      </c>
      <c r="H25" s="13">
        <f>ROUND(G25*(1+BDI!$D$21),2)</f>
        <v>261.20999999999998</v>
      </c>
      <c r="I25" s="33">
        <v>0.37</v>
      </c>
      <c r="J25" s="13">
        <f t="shared" si="0"/>
        <v>96.65</v>
      </c>
    </row>
    <row r="26" spans="2:10" ht="25.5" x14ac:dyDescent="0.2">
      <c r="B26" s="11" t="s">
        <v>237</v>
      </c>
      <c r="C26" s="27">
        <v>92759</v>
      </c>
      <c r="D26" s="27" t="s">
        <v>4</v>
      </c>
      <c r="E26" s="4" t="s">
        <v>80</v>
      </c>
      <c r="F26" s="5" t="s">
        <v>14</v>
      </c>
      <c r="G26" s="15">
        <v>15.26</v>
      </c>
      <c r="H26" s="13">
        <f>ROUND(G26*(1+BDI!$D$21),2)</f>
        <v>19.16</v>
      </c>
      <c r="I26" s="33">
        <v>82.8</v>
      </c>
      <c r="J26" s="13">
        <f t="shared" si="0"/>
        <v>1586.45</v>
      </c>
    </row>
    <row r="27" spans="2:10" ht="25.5" x14ac:dyDescent="0.2">
      <c r="B27" s="11" t="s">
        <v>238</v>
      </c>
      <c r="C27" s="27">
        <v>92760</v>
      </c>
      <c r="D27" s="27" t="s">
        <v>4</v>
      </c>
      <c r="E27" s="4" t="s">
        <v>81</v>
      </c>
      <c r="F27" s="5" t="s">
        <v>14</v>
      </c>
      <c r="G27" s="15">
        <v>13.86</v>
      </c>
      <c r="H27" s="13">
        <f>ROUND(G27*(1+BDI!$D$21),2)</f>
        <v>17.399999999999999</v>
      </c>
      <c r="I27" s="33">
        <v>0.2</v>
      </c>
      <c r="J27" s="13">
        <f t="shared" si="0"/>
        <v>3.48</v>
      </c>
    </row>
    <row r="28" spans="2:10" ht="25.5" x14ac:dyDescent="0.2">
      <c r="B28" s="11" t="s">
        <v>239</v>
      </c>
      <c r="C28" s="27">
        <v>92761</v>
      </c>
      <c r="D28" s="27" t="s">
        <v>4</v>
      </c>
      <c r="E28" s="4" t="s">
        <v>79</v>
      </c>
      <c r="F28" s="5" t="s">
        <v>14</v>
      </c>
      <c r="G28" s="15">
        <v>12.66</v>
      </c>
      <c r="H28" s="13">
        <f>ROUND(G28*(1+BDI!$D$21),2)</f>
        <v>15.89</v>
      </c>
      <c r="I28" s="33">
        <v>203.2</v>
      </c>
      <c r="J28" s="13">
        <f t="shared" si="0"/>
        <v>3228.85</v>
      </c>
    </row>
    <row r="29" spans="2:10" ht="25.5" x14ac:dyDescent="0.2">
      <c r="B29" s="11" t="s">
        <v>240</v>
      </c>
      <c r="C29" s="27">
        <v>103682</v>
      </c>
      <c r="D29" s="27" t="s">
        <v>4</v>
      </c>
      <c r="E29" s="2" t="s">
        <v>91</v>
      </c>
      <c r="F29" s="5" t="s">
        <v>8</v>
      </c>
      <c r="G29" s="15">
        <v>1007.97</v>
      </c>
      <c r="H29" s="13">
        <f>ROUND(G29*(1+BDI!$D$21),2)</f>
        <v>1265.51</v>
      </c>
      <c r="I29" s="33">
        <v>4.6399999999999997</v>
      </c>
      <c r="J29" s="13">
        <f t="shared" si="0"/>
        <v>5871.97</v>
      </c>
    </row>
    <row r="30" spans="2:10" x14ac:dyDescent="0.2">
      <c r="B30" s="10" t="s">
        <v>9</v>
      </c>
      <c r="C30" s="8"/>
      <c r="D30" s="8"/>
      <c r="E30" s="9" t="s">
        <v>38</v>
      </c>
      <c r="F30" s="8"/>
      <c r="G30" s="16"/>
      <c r="H30" s="14"/>
      <c r="I30" s="8"/>
      <c r="J30" s="14">
        <f>SUM(J31:J34)</f>
        <v>9624.8799999999992</v>
      </c>
    </row>
    <row r="31" spans="2:10" ht="25.5" x14ac:dyDescent="0.2">
      <c r="B31" s="11" t="s">
        <v>241</v>
      </c>
      <c r="C31" s="27">
        <v>92439</v>
      </c>
      <c r="D31" s="27" t="s">
        <v>4</v>
      </c>
      <c r="E31" s="2" t="s">
        <v>74</v>
      </c>
      <c r="F31" s="5" t="s">
        <v>11</v>
      </c>
      <c r="G31" s="15">
        <v>63.09</v>
      </c>
      <c r="H31" s="13">
        <f>ROUND(G31*(1+BDI!$D$21),2)</f>
        <v>79.209999999999994</v>
      </c>
      <c r="I31" s="33">
        <v>45.72</v>
      </c>
      <c r="J31" s="13">
        <f t="shared" si="0"/>
        <v>3621.48</v>
      </c>
    </row>
    <row r="32" spans="2:10" ht="25.5" x14ac:dyDescent="0.2">
      <c r="B32" s="11" t="s">
        <v>242</v>
      </c>
      <c r="C32" s="27">
        <v>92759</v>
      </c>
      <c r="D32" s="27" t="s">
        <v>4</v>
      </c>
      <c r="E32" s="4" t="s">
        <v>80</v>
      </c>
      <c r="F32" s="5" t="s">
        <v>14</v>
      </c>
      <c r="G32" s="15">
        <v>15.26</v>
      </c>
      <c r="H32" s="13">
        <f>ROUND(G32*(1+BDI!$D$21),2)</f>
        <v>19.16</v>
      </c>
      <c r="I32" s="33">
        <v>57.2</v>
      </c>
      <c r="J32" s="13">
        <f t="shared" si="0"/>
        <v>1095.95</v>
      </c>
    </row>
    <row r="33" spans="2:10" ht="25.5" x14ac:dyDescent="0.2">
      <c r="B33" s="11" t="s">
        <v>243</v>
      </c>
      <c r="C33" s="27">
        <v>92762</v>
      </c>
      <c r="D33" s="27" t="s">
        <v>4</v>
      </c>
      <c r="E33" s="4" t="s">
        <v>82</v>
      </c>
      <c r="F33" s="5" t="s">
        <v>14</v>
      </c>
      <c r="G33" s="15">
        <v>11.14</v>
      </c>
      <c r="H33" s="13">
        <f>ROUND(G33*(1+BDI!$D$21),2)</f>
        <v>13.99</v>
      </c>
      <c r="I33" s="33">
        <v>157.19999999999999</v>
      </c>
      <c r="J33" s="13">
        <f t="shared" si="0"/>
        <v>2199.23</v>
      </c>
    </row>
    <row r="34" spans="2:10" ht="12.75" customHeight="1" x14ac:dyDescent="0.2">
      <c r="B34" s="11" t="s">
        <v>244</v>
      </c>
      <c r="C34" s="27">
        <v>103669</v>
      </c>
      <c r="D34" s="27" t="s">
        <v>4</v>
      </c>
      <c r="E34" s="6" t="s">
        <v>92</v>
      </c>
      <c r="F34" s="5" t="s">
        <v>8</v>
      </c>
      <c r="G34" s="15">
        <v>984.97</v>
      </c>
      <c r="H34" s="13">
        <f>ROUND(G34*(1+BDI!$D$21),2)</f>
        <v>1236.6300000000001</v>
      </c>
      <c r="I34" s="33">
        <v>2.19</v>
      </c>
      <c r="J34" s="13">
        <f t="shared" si="0"/>
        <v>2708.22</v>
      </c>
    </row>
    <row r="35" spans="2:10" x14ac:dyDescent="0.2">
      <c r="B35" s="10" t="s">
        <v>10</v>
      </c>
      <c r="C35" s="8"/>
      <c r="D35" s="8"/>
      <c r="E35" s="9" t="s">
        <v>39</v>
      </c>
      <c r="F35" s="8"/>
      <c r="G35" s="16"/>
      <c r="H35" s="14"/>
      <c r="I35" s="8"/>
      <c r="J35" s="14">
        <f>SUM(J36:J38)</f>
        <v>2998.5699999999997</v>
      </c>
    </row>
    <row r="36" spans="2:10" x14ac:dyDescent="0.2">
      <c r="B36" s="11" t="s">
        <v>245</v>
      </c>
      <c r="C36" s="27">
        <v>96622</v>
      </c>
      <c r="D36" s="27" t="s">
        <v>4</v>
      </c>
      <c r="E36" s="4" t="s">
        <v>90</v>
      </c>
      <c r="F36" s="5" t="s">
        <v>8</v>
      </c>
      <c r="G36" s="15">
        <v>208.05</v>
      </c>
      <c r="H36" s="13">
        <f>ROUND(G36*(1+BDI!$D$21),2)</f>
        <v>261.20999999999998</v>
      </c>
      <c r="I36" s="33">
        <v>1.97</v>
      </c>
      <c r="J36" s="13">
        <f t="shared" si="0"/>
        <v>514.58000000000004</v>
      </c>
    </row>
    <row r="37" spans="2:10" ht="25.5" x14ac:dyDescent="0.2">
      <c r="B37" s="11" t="s">
        <v>246</v>
      </c>
      <c r="C37" s="27">
        <v>101964</v>
      </c>
      <c r="D37" s="27" t="s">
        <v>4</v>
      </c>
      <c r="E37" s="4" t="s">
        <v>93</v>
      </c>
      <c r="F37" s="5" t="s">
        <v>11</v>
      </c>
      <c r="G37" s="15">
        <v>202.59</v>
      </c>
      <c r="H37" s="13">
        <f>ROUND(G37*(1+BDI!$D$21),2)</f>
        <v>254.35</v>
      </c>
      <c r="I37" s="33">
        <v>5.88</v>
      </c>
      <c r="J37" s="13">
        <f t="shared" si="0"/>
        <v>1495.58</v>
      </c>
    </row>
    <row r="38" spans="2:10" x14ac:dyDescent="0.2">
      <c r="B38" s="11" t="s">
        <v>247</v>
      </c>
      <c r="C38" s="27">
        <v>105021</v>
      </c>
      <c r="D38" s="27" t="s">
        <v>4</v>
      </c>
      <c r="E38" s="4" t="s">
        <v>94</v>
      </c>
      <c r="F38" s="5" t="s">
        <v>5</v>
      </c>
      <c r="G38" s="15">
        <v>28.08</v>
      </c>
      <c r="H38" s="13">
        <f>ROUND(G38*(1+BDI!$D$21),2)</f>
        <v>35.25</v>
      </c>
      <c r="I38" s="33">
        <v>28.04</v>
      </c>
      <c r="J38" s="13">
        <f t="shared" si="0"/>
        <v>988.41</v>
      </c>
    </row>
    <row r="39" spans="2:10" x14ac:dyDescent="0.2">
      <c r="B39" s="7">
        <v>3</v>
      </c>
      <c r="C39" s="18"/>
      <c r="D39" s="18"/>
      <c r="E39" s="19" t="s">
        <v>349</v>
      </c>
      <c r="F39" s="18"/>
      <c r="G39" s="18"/>
      <c r="H39" s="18"/>
      <c r="I39" s="18"/>
      <c r="J39" s="20">
        <f>SUM(J40:J41)</f>
        <v>30279.79</v>
      </c>
    </row>
    <row r="40" spans="2:10" x14ac:dyDescent="0.2">
      <c r="B40" s="11" t="s">
        <v>31</v>
      </c>
      <c r="C40" s="27">
        <v>102253</v>
      </c>
      <c r="D40" s="27" t="s">
        <v>4</v>
      </c>
      <c r="E40" s="3" t="s">
        <v>95</v>
      </c>
      <c r="F40" s="5" t="s">
        <v>11</v>
      </c>
      <c r="G40" s="15">
        <v>1010.04</v>
      </c>
      <c r="H40" s="13">
        <f>ROUND(G40*(1+BDI!$D$21),2)</f>
        <v>1268.1099999999999</v>
      </c>
      <c r="I40" s="33">
        <v>8.9700000000000006</v>
      </c>
      <c r="J40" s="13">
        <f t="shared" si="0"/>
        <v>11374.95</v>
      </c>
    </row>
    <row r="41" spans="2:10" ht="25.5" x14ac:dyDescent="0.2">
      <c r="B41" s="11" t="s">
        <v>32</v>
      </c>
      <c r="C41" s="27">
        <v>103330</v>
      </c>
      <c r="D41" s="27" t="s">
        <v>4</v>
      </c>
      <c r="E41" s="4" t="s">
        <v>96</v>
      </c>
      <c r="F41" s="5" t="s">
        <v>11</v>
      </c>
      <c r="G41" s="15">
        <v>91.71</v>
      </c>
      <c r="H41" s="13">
        <f>ROUND(G41*(1+BDI!$D$21),2)</f>
        <v>115.14</v>
      </c>
      <c r="I41" s="33">
        <v>164.19</v>
      </c>
      <c r="J41" s="13">
        <f t="shared" si="0"/>
        <v>18904.84</v>
      </c>
    </row>
    <row r="42" spans="2:10" x14ac:dyDescent="0.2">
      <c r="B42" s="7">
        <v>4</v>
      </c>
      <c r="C42" s="18"/>
      <c r="D42" s="18"/>
      <c r="E42" s="19" t="s">
        <v>17</v>
      </c>
      <c r="F42" s="18"/>
      <c r="G42" s="18"/>
      <c r="H42" s="18"/>
      <c r="I42" s="18"/>
      <c r="J42" s="20">
        <f>SUM(J43:J47)</f>
        <v>14023.07</v>
      </c>
    </row>
    <row r="43" spans="2:10" ht="25.5" x14ac:dyDescent="0.2">
      <c r="B43" s="11" t="s">
        <v>13</v>
      </c>
      <c r="C43" s="27">
        <v>92559</v>
      </c>
      <c r="D43" s="27" t="s">
        <v>4</v>
      </c>
      <c r="E43" s="4" t="s">
        <v>97</v>
      </c>
      <c r="F43" s="5" t="s">
        <v>7</v>
      </c>
      <c r="G43" s="15">
        <v>2494</v>
      </c>
      <c r="H43" s="13">
        <f>ROUND(G43*(1+BDI!$D$21),2)</f>
        <v>3131.22</v>
      </c>
      <c r="I43" s="33">
        <v>3</v>
      </c>
      <c r="J43" s="13">
        <f t="shared" si="0"/>
        <v>9393.66</v>
      </c>
    </row>
    <row r="44" spans="2:10" ht="25.5" x14ac:dyDescent="0.2">
      <c r="B44" s="11" t="s">
        <v>15</v>
      </c>
      <c r="C44" s="27">
        <v>92544</v>
      </c>
      <c r="D44" s="27" t="s">
        <v>4</v>
      </c>
      <c r="E44" s="4" t="s">
        <v>98</v>
      </c>
      <c r="F44" s="5" t="s">
        <v>11</v>
      </c>
      <c r="G44" s="15">
        <v>28.53</v>
      </c>
      <c r="H44" s="13">
        <f>ROUND(G44*(1+BDI!$D$21),2)</f>
        <v>35.82</v>
      </c>
      <c r="I44" s="33">
        <v>1</v>
      </c>
      <c r="J44" s="13">
        <f t="shared" si="0"/>
        <v>35.82</v>
      </c>
    </row>
    <row r="45" spans="2:10" ht="25.5" x14ac:dyDescent="0.2">
      <c r="B45" s="11" t="s">
        <v>248</v>
      </c>
      <c r="C45" s="28">
        <v>94227</v>
      </c>
      <c r="D45" s="28" t="s">
        <v>4</v>
      </c>
      <c r="E45" s="4" t="s">
        <v>99</v>
      </c>
      <c r="F45" s="5" t="s">
        <v>5</v>
      </c>
      <c r="G45" s="15">
        <v>61.89</v>
      </c>
      <c r="H45" s="13">
        <f>ROUND(G45*(1+BDI!$D$21),2)</f>
        <v>77.7</v>
      </c>
      <c r="I45" s="33">
        <v>7.4</v>
      </c>
      <c r="J45" s="13">
        <f t="shared" si="0"/>
        <v>574.98</v>
      </c>
    </row>
    <row r="46" spans="2:10" x14ac:dyDescent="0.2">
      <c r="B46" s="11" t="s">
        <v>249</v>
      </c>
      <c r="C46" s="27">
        <v>94231</v>
      </c>
      <c r="D46" s="27" t="s">
        <v>4</v>
      </c>
      <c r="E46" s="3" t="s">
        <v>100</v>
      </c>
      <c r="F46" s="5" t="s">
        <v>5</v>
      </c>
      <c r="G46" s="15">
        <v>49.84</v>
      </c>
      <c r="H46" s="13">
        <f>ROUND(G46*(1+BDI!$D$21),2)</f>
        <v>62.57</v>
      </c>
      <c r="I46" s="33">
        <v>30.55</v>
      </c>
      <c r="J46" s="13">
        <f t="shared" si="0"/>
        <v>1911.51</v>
      </c>
    </row>
    <row r="47" spans="2:10" ht="25.5" x14ac:dyDescent="0.2">
      <c r="B47" s="11" t="s">
        <v>250</v>
      </c>
      <c r="C47" s="27">
        <v>94210</v>
      </c>
      <c r="D47" s="27" t="s">
        <v>4</v>
      </c>
      <c r="E47" s="4" t="s">
        <v>101</v>
      </c>
      <c r="F47" s="5" t="s">
        <v>11</v>
      </c>
      <c r="G47" s="15">
        <v>48.12</v>
      </c>
      <c r="H47" s="13">
        <f>ROUND(G47*(1+BDI!$D$21),2)</f>
        <v>60.41</v>
      </c>
      <c r="I47" s="33">
        <v>34.880000000000003</v>
      </c>
      <c r="J47" s="13">
        <f t="shared" si="0"/>
        <v>2107.1</v>
      </c>
    </row>
    <row r="48" spans="2:10" x14ac:dyDescent="0.2">
      <c r="B48" s="7">
        <v>5</v>
      </c>
      <c r="C48" s="18"/>
      <c r="D48" s="18"/>
      <c r="E48" s="19" t="s">
        <v>102</v>
      </c>
      <c r="F48" s="18"/>
      <c r="G48" s="18"/>
      <c r="H48" s="18"/>
      <c r="I48" s="18"/>
      <c r="J48" s="20">
        <f>SUM(J49:J52)</f>
        <v>17593.14</v>
      </c>
    </row>
    <row r="49" spans="2:10" ht="25.5" x14ac:dyDescent="0.2">
      <c r="B49" s="11" t="s">
        <v>41</v>
      </c>
      <c r="C49" s="27">
        <v>91341</v>
      </c>
      <c r="D49" s="27" t="s">
        <v>4</v>
      </c>
      <c r="E49" s="4" t="s">
        <v>104</v>
      </c>
      <c r="F49" s="5" t="s">
        <v>11</v>
      </c>
      <c r="G49" s="15">
        <v>684.7</v>
      </c>
      <c r="H49" s="13">
        <f>ROUND(G49*(1+BDI!$D$21),2)</f>
        <v>859.64</v>
      </c>
      <c r="I49" s="33">
        <v>3.78</v>
      </c>
      <c r="J49" s="13">
        <f t="shared" si="0"/>
        <v>3249.44</v>
      </c>
    </row>
    <row r="50" spans="2:10" x14ac:dyDescent="0.2">
      <c r="B50" s="27" t="s">
        <v>16</v>
      </c>
      <c r="C50" s="27">
        <v>100701</v>
      </c>
      <c r="D50" s="27" t="s">
        <v>4</v>
      </c>
      <c r="E50" s="42" t="s">
        <v>105</v>
      </c>
      <c r="F50" s="33" t="s">
        <v>11</v>
      </c>
      <c r="G50" s="43">
        <v>1268.8699999999999</v>
      </c>
      <c r="H50" s="13">
        <f>ROUND(G50*(1+BDI!$D$21),2)</f>
        <v>1593.07</v>
      </c>
      <c r="I50" s="33">
        <v>3.78</v>
      </c>
      <c r="J50" s="13">
        <f t="shared" si="0"/>
        <v>6021.8</v>
      </c>
    </row>
    <row r="51" spans="2:10" x14ac:dyDescent="0.2">
      <c r="B51" s="27" t="s">
        <v>43</v>
      </c>
      <c r="C51" s="27" t="s">
        <v>296</v>
      </c>
      <c r="D51" s="27" t="s">
        <v>297</v>
      </c>
      <c r="E51" s="42" t="str">
        <f>COTAÇÕES!C13</f>
        <v>PORTA DE CORRER BANHEIRO PCD, 95X210, MADEIRAS, COM PUXADOR - FORNECIMENTO E INSTALAÇÃO</v>
      </c>
      <c r="F51" s="33" t="str">
        <f>COTAÇÕES!D13</f>
        <v>UN</v>
      </c>
      <c r="G51" s="43">
        <f>AVERAGE(COTAÇÕES!F13,COTAÇÕES!F16)</f>
        <v>2110</v>
      </c>
      <c r="H51" s="13">
        <f>ROUND(G51*(1+BDI!$D$21),2)</f>
        <v>2649.11</v>
      </c>
      <c r="I51" s="33">
        <v>2</v>
      </c>
      <c r="J51" s="13">
        <f t="shared" si="0"/>
        <v>5298.22</v>
      </c>
    </row>
    <row r="52" spans="2:10" ht="38.25" x14ac:dyDescent="0.2">
      <c r="B52" s="11" t="s">
        <v>45</v>
      </c>
      <c r="C52" s="27">
        <v>94570</v>
      </c>
      <c r="D52" s="27" t="s">
        <v>4</v>
      </c>
      <c r="E52" s="4" t="s">
        <v>106</v>
      </c>
      <c r="F52" s="5" t="s">
        <v>11</v>
      </c>
      <c r="G52" s="15">
        <v>602.09</v>
      </c>
      <c r="H52" s="13">
        <f>ROUND(G52*(1+BDI!$D$21),2)</f>
        <v>755.92</v>
      </c>
      <c r="I52" s="33">
        <v>4</v>
      </c>
      <c r="J52" s="13">
        <f t="shared" si="0"/>
        <v>3023.68</v>
      </c>
    </row>
    <row r="53" spans="2:10" x14ac:dyDescent="0.2">
      <c r="B53" s="7">
        <v>6</v>
      </c>
      <c r="C53" s="18"/>
      <c r="D53" s="18"/>
      <c r="E53" s="19" t="s">
        <v>103</v>
      </c>
      <c r="F53" s="18"/>
      <c r="G53" s="18"/>
      <c r="H53" s="18"/>
      <c r="I53" s="18"/>
      <c r="J53" s="20">
        <f>SUM(J54:J73)</f>
        <v>5287.4999999999991</v>
      </c>
    </row>
    <row r="54" spans="2:10" ht="25.5" x14ac:dyDescent="0.2">
      <c r="B54" s="11" t="s">
        <v>33</v>
      </c>
      <c r="C54" s="27">
        <v>91854</v>
      </c>
      <c r="D54" s="27" t="s">
        <v>4</v>
      </c>
      <c r="E54" s="4" t="s">
        <v>107</v>
      </c>
      <c r="F54" s="5" t="s">
        <v>5</v>
      </c>
      <c r="G54" s="15">
        <v>12.36</v>
      </c>
      <c r="H54" s="13">
        <f>ROUND(G54*(1+BDI!$D$21),2)</f>
        <v>15.52</v>
      </c>
      <c r="I54" s="33">
        <v>33.020000000000003</v>
      </c>
      <c r="J54" s="13">
        <f t="shared" si="0"/>
        <v>512.47</v>
      </c>
    </row>
    <row r="55" spans="2:10" ht="25.5" x14ac:dyDescent="0.2">
      <c r="B55" s="11" t="s">
        <v>18</v>
      </c>
      <c r="C55" s="27">
        <v>91845</v>
      </c>
      <c r="D55" s="27" t="s">
        <v>4</v>
      </c>
      <c r="E55" s="4" t="s">
        <v>108</v>
      </c>
      <c r="F55" s="5" t="s">
        <v>5</v>
      </c>
      <c r="G55" s="15">
        <v>10.53</v>
      </c>
      <c r="H55" s="13">
        <f>ROUND(G55*(1+BDI!$D$21),2)</f>
        <v>13.22</v>
      </c>
      <c r="I55" s="33">
        <v>16.399999999999999</v>
      </c>
      <c r="J55" s="13">
        <f t="shared" si="0"/>
        <v>216.81</v>
      </c>
    </row>
    <row r="56" spans="2:10" ht="25.5" x14ac:dyDescent="0.2">
      <c r="B56" s="11" t="s">
        <v>211</v>
      </c>
      <c r="C56" s="28">
        <v>91924</v>
      </c>
      <c r="D56" s="28" t="s">
        <v>4</v>
      </c>
      <c r="E56" s="4" t="s">
        <v>109</v>
      </c>
      <c r="F56" s="5" t="s">
        <v>5</v>
      </c>
      <c r="G56" s="15">
        <v>3.39</v>
      </c>
      <c r="H56" s="13">
        <f>ROUND(G56*(1+BDI!$D$21),2)</f>
        <v>4.26</v>
      </c>
      <c r="I56" s="33">
        <v>74.489999999999995</v>
      </c>
      <c r="J56" s="13">
        <f t="shared" si="0"/>
        <v>317.33</v>
      </c>
    </row>
    <row r="57" spans="2:10" ht="25.5" x14ac:dyDescent="0.2">
      <c r="B57" s="11" t="s">
        <v>213</v>
      </c>
      <c r="C57" s="28">
        <v>91926</v>
      </c>
      <c r="D57" s="28" t="s">
        <v>4</v>
      </c>
      <c r="E57" s="4" t="s">
        <v>110</v>
      </c>
      <c r="F57" s="5" t="s">
        <v>5</v>
      </c>
      <c r="G57" s="15">
        <v>4.8600000000000003</v>
      </c>
      <c r="H57" s="13">
        <f>ROUND(G57*(1+BDI!$D$21),2)</f>
        <v>6.1</v>
      </c>
      <c r="I57" s="33">
        <v>59.83</v>
      </c>
      <c r="J57" s="13">
        <f t="shared" si="0"/>
        <v>364.96</v>
      </c>
    </row>
    <row r="58" spans="2:10" ht="25.5" x14ac:dyDescent="0.2">
      <c r="B58" s="11" t="s">
        <v>251</v>
      </c>
      <c r="C58" s="28">
        <v>91932</v>
      </c>
      <c r="D58" s="28" t="s">
        <v>4</v>
      </c>
      <c r="E58" s="4" t="s">
        <v>111</v>
      </c>
      <c r="F58" s="5" t="s">
        <v>5</v>
      </c>
      <c r="G58" s="15">
        <v>18.350000000000001</v>
      </c>
      <c r="H58" s="13">
        <f>ROUND(G58*(1+BDI!$D$21),2)</f>
        <v>23.04</v>
      </c>
      <c r="I58" s="33">
        <v>21.2</v>
      </c>
      <c r="J58" s="13">
        <f t="shared" si="0"/>
        <v>488.45</v>
      </c>
    </row>
    <row r="59" spans="2:10" ht="25.5" x14ac:dyDescent="0.2">
      <c r="B59" s="11" t="s">
        <v>252</v>
      </c>
      <c r="C59" s="28">
        <v>91925</v>
      </c>
      <c r="D59" s="28" t="s">
        <v>4</v>
      </c>
      <c r="E59" s="4" t="s">
        <v>112</v>
      </c>
      <c r="F59" s="5" t="s">
        <v>5</v>
      </c>
      <c r="G59" s="15">
        <v>4.03</v>
      </c>
      <c r="H59" s="13">
        <f>ROUND(G59*(1+BDI!$D$21),2)</f>
        <v>5.0599999999999996</v>
      </c>
      <c r="I59" s="33">
        <v>74.489999999999995</v>
      </c>
      <c r="J59" s="13">
        <f t="shared" si="0"/>
        <v>376.92</v>
      </c>
    </row>
    <row r="60" spans="2:10" ht="25.5" x14ac:dyDescent="0.2">
      <c r="B60" s="11" t="s">
        <v>253</v>
      </c>
      <c r="C60" s="28">
        <v>91927</v>
      </c>
      <c r="D60" s="28" t="s">
        <v>4</v>
      </c>
      <c r="E60" s="4" t="s">
        <v>113</v>
      </c>
      <c r="F60" s="5" t="s">
        <v>5</v>
      </c>
      <c r="G60" s="15">
        <v>5.4</v>
      </c>
      <c r="H60" s="13">
        <f>ROUND(G60*(1+BDI!$D$21),2)</f>
        <v>6.78</v>
      </c>
      <c r="I60" s="33">
        <v>59.83</v>
      </c>
      <c r="J60" s="13">
        <f t="shared" si="0"/>
        <v>405.65</v>
      </c>
    </row>
    <row r="61" spans="2:10" ht="25.5" x14ac:dyDescent="0.2">
      <c r="B61" s="11" t="s">
        <v>254</v>
      </c>
      <c r="C61" s="28">
        <v>91933</v>
      </c>
      <c r="D61" s="28" t="s">
        <v>4</v>
      </c>
      <c r="E61" s="4" t="s">
        <v>114</v>
      </c>
      <c r="F61" s="5" t="s">
        <v>5</v>
      </c>
      <c r="G61" s="15">
        <v>17.73</v>
      </c>
      <c r="H61" s="13">
        <f>ROUND(G61*(1+BDI!$D$21),2)</f>
        <v>22.26</v>
      </c>
      <c r="I61" s="33">
        <v>21.2</v>
      </c>
      <c r="J61" s="13">
        <f t="shared" si="0"/>
        <v>471.91</v>
      </c>
    </row>
    <row r="62" spans="2:10" ht="25.5" x14ac:dyDescent="0.2">
      <c r="B62" s="11" t="s">
        <v>255</v>
      </c>
      <c r="C62" s="27">
        <v>92868</v>
      </c>
      <c r="D62" s="27" t="s">
        <v>4</v>
      </c>
      <c r="E62" s="4" t="s">
        <v>115</v>
      </c>
      <c r="F62" s="5" t="s">
        <v>7</v>
      </c>
      <c r="G62" s="15">
        <v>21.21</v>
      </c>
      <c r="H62" s="13">
        <f>ROUND(G62*(1+BDI!$D$21),2)</f>
        <v>26.63</v>
      </c>
      <c r="I62" s="33">
        <v>4</v>
      </c>
      <c r="J62" s="13">
        <f t="shared" si="0"/>
        <v>106.52</v>
      </c>
    </row>
    <row r="63" spans="2:10" ht="25.5" x14ac:dyDescent="0.2">
      <c r="B63" s="11" t="s">
        <v>256</v>
      </c>
      <c r="C63" s="29">
        <v>101876</v>
      </c>
      <c r="D63" s="29" t="s">
        <v>4</v>
      </c>
      <c r="E63" s="4" t="s">
        <v>116</v>
      </c>
      <c r="F63" s="22" t="s">
        <v>7</v>
      </c>
      <c r="G63" s="23">
        <v>173.15</v>
      </c>
      <c r="H63" s="13">
        <f>ROUND(G63*(1+BDI!$D$21),2)</f>
        <v>217.39</v>
      </c>
      <c r="I63" s="34">
        <v>1</v>
      </c>
      <c r="J63" s="13">
        <f t="shared" si="0"/>
        <v>217.39</v>
      </c>
    </row>
    <row r="64" spans="2:10" x14ac:dyDescent="0.2">
      <c r="B64" s="11" t="s">
        <v>257</v>
      </c>
      <c r="C64" s="27">
        <v>93653</v>
      </c>
      <c r="D64" s="27" t="s">
        <v>4</v>
      </c>
      <c r="E64" s="4" t="s">
        <v>117</v>
      </c>
      <c r="F64" s="5" t="s">
        <v>7</v>
      </c>
      <c r="G64" s="15">
        <v>13.34</v>
      </c>
      <c r="H64" s="13">
        <f>ROUND(G64*(1+BDI!$D$21),2)</f>
        <v>16.75</v>
      </c>
      <c r="I64" s="33">
        <v>1</v>
      </c>
      <c r="J64" s="13">
        <f t="shared" si="0"/>
        <v>16.75</v>
      </c>
    </row>
    <row r="65" spans="2:10" x14ac:dyDescent="0.2">
      <c r="B65" s="11" t="s">
        <v>258</v>
      </c>
      <c r="C65" s="27">
        <v>93655</v>
      </c>
      <c r="D65" s="27" t="s">
        <v>4</v>
      </c>
      <c r="E65" s="4" t="s">
        <v>118</v>
      </c>
      <c r="F65" s="5" t="s">
        <v>7</v>
      </c>
      <c r="G65" s="15">
        <v>14.4</v>
      </c>
      <c r="H65" s="13">
        <f>ROUND(G65*(1+BDI!$D$21),2)</f>
        <v>18.079999999999998</v>
      </c>
      <c r="I65" s="33">
        <v>2</v>
      </c>
      <c r="J65" s="13">
        <f t="shared" si="0"/>
        <v>36.159999999999997</v>
      </c>
    </row>
    <row r="66" spans="2:10" ht="12.75" customHeight="1" x14ac:dyDescent="0.2">
      <c r="B66" s="11" t="s">
        <v>259</v>
      </c>
      <c r="C66" s="27">
        <v>91990</v>
      </c>
      <c r="D66" s="27" t="s">
        <v>4</v>
      </c>
      <c r="E66" s="6" t="s">
        <v>119</v>
      </c>
      <c r="F66" s="5" t="s">
        <v>7</v>
      </c>
      <c r="G66" s="15">
        <v>41.38</v>
      </c>
      <c r="H66" s="13">
        <f>ROUND(G66*(1+BDI!$D$21),2)</f>
        <v>51.95</v>
      </c>
      <c r="I66" s="33">
        <v>3</v>
      </c>
      <c r="J66" s="13">
        <f t="shared" si="0"/>
        <v>155.85</v>
      </c>
    </row>
    <row r="67" spans="2:10" ht="12.75" customHeight="1" x14ac:dyDescent="0.2">
      <c r="B67" s="11" t="s">
        <v>260</v>
      </c>
      <c r="C67" s="27">
        <v>91992</v>
      </c>
      <c r="D67" s="27" t="s">
        <v>4</v>
      </c>
      <c r="E67" s="6" t="s">
        <v>120</v>
      </c>
      <c r="F67" s="5" t="s">
        <v>7</v>
      </c>
      <c r="G67" s="15">
        <v>54.15</v>
      </c>
      <c r="H67" s="13">
        <f>ROUND(G67*(1+BDI!$D$21),2)</f>
        <v>67.989999999999995</v>
      </c>
      <c r="I67" s="33">
        <v>3</v>
      </c>
      <c r="J67" s="13">
        <f t="shared" si="0"/>
        <v>203.97</v>
      </c>
    </row>
    <row r="68" spans="2:10" x14ac:dyDescent="0.2">
      <c r="B68" s="11" t="s">
        <v>261</v>
      </c>
      <c r="C68" s="27">
        <v>97597</v>
      </c>
      <c r="D68" s="27" t="s">
        <v>4</v>
      </c>
      <c r="E68" s="4" t="s">
        <v>121</v>
      </c>
      <c r="F68" s="5" t="s">
        <v>7</v>
      </c>
      <c r="G68" s="15">
        <v>75.2</v>
      </c>
      <c r="H68" s="13">
        <f>ROUND(G68*(1+BDI!$D$21),2)</f>
        <v>94.41</v>
      </c>
      <c r="I68" s="33">
        <v>7</v>
      </c>
      <c r="J68" s="13">
        <f t="shared" si="0"/>
        <v>660.87</v>
      </c>
    </row>
    <row r="69" spans="2:10" x14ac:dyDescent="0.2">
      <c r="B69" s="11" t="s">
        <v>262</v>
      </c>
      <c r="C69" s="27">
        <v>97599</v>
      </c>
      <c r="D69" s="27" t="s">
        <v>4</v>
      </c>
      <c r="E69" s="4" t="s">
        <v>122</v>
      </c>
      <c r="F69" s="5" t="s">
        <v>7</v>
      </c>
      <c r="G69" s="15">
        <v>23.22</v>
      </c>
      <c r="H69" s="13">
        <f>ROUND(G69*(1+BDI!$D$21),2)</f>
        <v>29.15</v>
      </c>
      <c r="I69" s="33">
        <v>3</v>
      </c>
      <c r="J69" s="13">
        <f t="shared" si="0"/>
        <v>87.45</v>
      </c>
    </row>
    <row r="70" spans="2:10" ht="25.5" x14ac:dyDescent="0.2">
      <c r="B70" s="11" t="s">
        <v>263</v>
      </c>
      <c r="C70" s="27">
        <v>97605</v>
      </c>
      <c r="D70" s="27" t="s">
        <v>4</v>
      </c>
      <c r="E70" s="4" t="s">
        <v>123</v>
      </c>
      <c r="F70" s="5" t="s">
        <v>7</v>
      </c>
      <c r="G70" s="15">
        <v>87.6</v>
      </c>
      <c r="H70" s="13">
        <f>ROUND(G70*(1+BDI!$D$21),2)</f>
        <v>109.98</v>
      </c>
      <c r="I70" s="33">
        <v>2</v>
      </c>
      <c r="J70" s="13">
        <f t="shared" si="0"/>
        <v>219.96</v>
      </c>
    </row>
    <row r="71" spans="2:10" x14ac:dyDescent="0.2">
      <c r="B71" s="11" t="s">
        <v>264</v>
      </c>
      <c r="C71" s="27">
        <v>97610</v>
      </c>
      <c r="D71" s="27" t="s">
        <v>4</v>
      </c>
      <c r="E71" s="4" t="s">
        <v>124</v>
      </c>
      <c r="F71" s="5" t="s">
        <v>7</v>
      </c>
      <c r="G71" s="15">
        <v>16.66</v>
      </c>
      <c r="H71" s="13">
        <f>ROUND(G71*(1+BDI!$D$21),2)</f>
        <v>20.92</v>
      </c>
      <c r="I71" s="33">
        <v>7</v>
      </c>
      <c r="J71" s="13">
        <f t="shared" si="0"/>
        <v>146.44</v>
      </c>
    </row>
    <row r="72" spans="2:10" x14ac:dyDescent="0.2">
      <c r="B72" s="11" t="s">
        <v>265</v>
      </c>
      <c r="C72" s="27">
        <v>101632</v>
      </c>
      <c r="D72" s="27" t="s">
        <v>4</v>
      </c>
      <c r="E72" s="4" t="s">
        <v>125</v>
      </c>
      <c r="F72" s="5" t="s">
        <v>7</v>
      </c>
      <c r="G72" s="15">
        <v>36.32</v>
      </c>
      <c r="H72" s="13">
        <f>ROUND(G72*(1+BDI!$D$21),2)</f>
        <v>45.6</v>
      </c>
      <c r="I72" s="33">
        <v>1</v>
      </c>
      <c r="J72" s="13">
        <f t="shared" si="0"/>
        <v>45.6</v>
      </c>
    </row>
    <row r="73" spans="2:10" ht="12.75" customHeight="1" x14ac:dyDescent="0.2">
      <c r="B73" s="11" t="s">
        <v>266</v>
      </c>
      <c r="C73" s="27">
        <v>91942</v>
      </c>
      <c r="D73" s="27" t="s">
        <v>4</v>
      </c>
      <c r="E73" s="26" t="s">
        <v>126</v>
      </c>
      <c r="F73" s="5" t="s">
        <v>7</v>
      </c>
      <c r="G73" s="15">
        <v>47</v>
      </c>
      <c r="H73" s="13">
        <f>ROUND(G73*(1+BDI!$D$21),2)</f>
        <v>59.01</v>
      </c>
      <c r="I73" s="33">
        <v>4</v>
      </c>
      <c r="J73" s="13">
        <f t="shared" si="0"/>
        <v>236.04</v>
      </c>
    </row>
    <row r="74" spans="2:10" x14ac:dyDescent="0.2">
      <c r="B74" s="7">
        <v>7</v>
      </c>
      <c r="C74" s="18"/>
      <c r="D74" s="18"/>
      <c r="E74" s="19" t="s">
        <v>130</v>
      </c>
      <c r="F74" s="18"/>
      <c r="G74" s="18"/>
      <c r="H74" s="18"/>
      <c r="I74" s="18"/>
      <c r="J74" s="20">
        <f>SUM(J75:J99)</f>
        <v>8252.0300000000007</v>
      </c>
    </row>
    <row r="75" spans="2:10" x14ac:dyDescent="0.2">
      <c r="B75" s="11" t="s">
        <v>19</v>
      </c>
      <c r="C75" s="27">
        <v>102611</v>
      </c>
      <c r="D75" s="27" t="s">
        <v>4</v>
      </c>
      <c r="E75" s="4" t="s">
        <v>167</v>
      </c>
      <c r="F75" s="5" t="s">
        <v>7</v>
      </c>
      <c r="G75" s="15">
        <v>543.24</v>
      </c>
      <c r="H75" s="13">
        <f>ROUND(G75*(1+BDI!$D$21),2)</f>
        <v>682.04</v>
      </c>
      <c r="I75" s="33">
        <v>1</v>
      </c>
      <c r="J75" s="13">
        <f t="shared" si="0"/>
        <v>682.04</v>
      </c>
    </row>
    <row r="76" spans="2:10" x14ac:dyDescent="0.2">
      <c r="B76" s="11" t="s">
        <v>35</v>
      </c>
      <c r="C76" s="27">
        <v>94796</v>
      </c>
      <c r="D76" s="27" t="s">
        <v>4</v>
      </c>
      <c r="E76" s="4" t="s">
        <v>168</v>
      </c>
      <c r="F76" s="5" t="s">
        <v>7</v>
      </c>
      <c r="G76" s="15">
        <v>42.35</v>
      </c>
      <c r="H76" s="13">
        <f>ROUND(G76*(1+BDI!$D$21),2)</f>
        <v>53.17</v>
      </c>
      <c r="I76" s="33">
        <v>1</v>
      </c>
      <c r="J76" s="13">
        <f t="shared" si="0"/>
        <v>53.17</v>
      </c>
    </row>
    <row r="77" spans="2:10" ht="25.5" x14ac:dyDescent="0.2">
      <c r="B77" s="11" t="s">
        <v>47</v>
      </c>
      <c r="C77" s="27">
        <v>94689</v>
      </c>
      <c r="D77" s="27" t="s">
        <v>4</v>
      </c>
      <c r="E77" s="4" t="s">
        <v>169</v>
      </c>
      <c r="F77" s="5" t="s">
        <v>7</v>
      </c>
      <c r="G77" s="15">
        <v>10.25</v>
      </c>
      <c r="H77" s="13">
        <f>ROUND(G77*(1+BDI!$D$21),2)</f>
        <v>12.87</v>
      </c>
      <c r="I77" s="33">
        <v>2</v>
      </c>
      <c r="J77" s="13">
        <f t="shared" si="0"/>
        <v>25.74</v>
      </c>
    </row>
    <row r="78" spans="2:10" ht="25.5" x14ac:dyDescent="0.2">
      <c r="B78" s="11" t="s">
        <v>48</v>
      </c>
      <c r="C78" s="27">
        <v>94703</v>
      </c>
      <c r="D78" s="27" t="s">
        <v>4</v>
      </c>
      <c r="E78" s="4" t="s">
        <v>170</v>
      </c>
      <c r="F78" s="5" t="s">
        <v>7</v>
      </c>
      <c r="G78" s="15">
        <v>20.96</v>
      </c>
      <c r="H78" s="13">
        <f>ROUND(G78*(1+BDI!$D$21),2)</f>
        <v>26.32</v>
      </c>
      <c r="I78" s="33">
        <v>3</v>
      </c>
      <c r="J78" s="13">
        <f t="shared" si="0"/>
        <v>78.959999999999994</v>
      </c>
    </row>
    <row r="79" spans="2:10" ht="25.5" x14ac:dyDescent="0.2">
      <c r="B79" s="11" t="s">
        <v>49</v>
      </c>
      <c r="C79" s="27">
        <v>94704</v>
      </c>
      <c r="D79" s="27" t="s">
        <v>4</v>
      </c>
      <c r="E79" s="4" t="s">
        <v>171</v>
      </c>
      <c r="F79" s="5" t="s">
        <v>7</v>
      </c>
      <c r="G79" s="15">
        <v>27.37</v>
      </c>
      <c r="H79" s="13">
        <f>ROUND(G79*(1+BDI!$D$21),2)</f>
        <v>34.36</v>
      </c>
      <c r="I79" s="33">
        <v>1</v>
      </c>
      <c r="J79" s="13">
        <f t="shared" ref="J79:J142" si="1">ROUND(I79*H79,2)</f>
        <v>34.36</v>
      </c>
    </row>
    <row r="80" spans="2:10" ht="25.5" x14ac:dyDescent="0.2">
      <c r="B80" s="11" t="s">
        <v>50</v>
      </c>
      <c r="C80" s="27">
        <v>94707</v>
      </c>
      <c r="D80" s="27" t="s">
        <v>4</v>
      </c>
      <c r="E80" s="4" t="s">
        <v>172</v>
      </c>
      <c r="F80" s="5" t="s">
        <v>7</v>
      </c>
      <c r="G80" s="15">
        <v>55.79</v>
      </c>
      <c r="H80" s="13">
        <f>ROUND(G80*(1+BDI!$D$21),2)</f>
        <v>70.040000000000006</v>
      </c>
      <c r="I80" s="33">
        <v>2</v>
      </c>
      <c r="J80" s="13">
        <f t="shared" si="1"/>
        <v>140.08000000000001</v>
      </c>
    </row>
    <row r="81" spans="2:10" ht="25.5" x14ac:dyDescent="0.2">
      <c r="B81" s="11" t="s">
        <v>51</v>
      </c>
      <c r="C81" s="27">
        <v>89402</v>
      </c>
      <c r="D81" s="27" t="s">
        <v>4</v>
      </c>
      <c r="E81" s="4" t="s">
        <v>173</v>
      </c>
      <c r="F81" s="5" t="s">
        <v>5</v>
      </c>
      <c r="G81" s="15">
        <v>14.34</v>
      </c>
      <c r="H81" s="13">
        <f>ROUND(G81*(1+BDI!$D$21),2)</f>
        <v>18</v>
      </c>
      <c r="I81" s="33">
        <v>31.53</v>
      </c>
      <c r="J81" s="13">
        <f t="shared" si="1"/>
        <v>567.54</v>
      </c>
    </row>
    <row r="82" spans="2:10" ht="25.5" x14ac:dyDescent="0.2">
      <c r="B82" s="11" t="s">
        <v>52</v>
      </c>
      <c r="C82" s="27">
        <v>89403</v>
      </c>
      <c r="D82" s="27" t="s">
        <v>4</v>
      </c>
      <c r="E82" s="4" t="s">
        <v>174</v>
      </c>
      <c r="F82" s="5" t="s">
        <v>5</v>
      </c>
      <c r="G82" s="15">
        <v>21.15</v>
      </c>
      <c r="H82" s="13">
        <f>ROUND(G82*(1+BDI!$D$21),2)</f>
        <v>26.55</v>
      </c>
      <c r="I82" s="33">
        <v>0.9</v>
      </c>
      <c r="J82" s="13">
        <f t="shared" si="1"/>
        <v>23.9</v>
      </c>
    </row>
    <row r="83" spans="2:10" x14ac:dyDescent="0.2">
      <c r="B83" s="11" t="s">
        <v>53</v>
      </c>
      <c r="C83" s="27">
        <v>89449</v>
      </c>
      <c r="D83" s="27" t="s">
        <v>4</v>
      </c>
      <c r="E83" s="4" t="s">
        <v>175</v>
      </c>
      <c r="F83" s="5" t="s">
        <v>5</v>
      </c>
      <c r="G83" s="15">
        <v>17.690000000000001</v>
      </c>
      <c r="H83" s="13">
        <f>ROUND(G83*(1+BDI!$D$21),2)</f>
        <v>22.21</v>
      </c>
      <c r="I83" s="33">
        <v>21.27</v>
      </c>
      <c r="J83" s="13">
        <f t="shared" si="1"/>
        <v>472.41</v>
      </c>
    </row>
    <row r="84" spans="2:10" x14ac:dyDescent="0.2">
      <c r="B84" s="11" t="s">
        <v>54</v>
      </c>
      <c r="C84" s="27">
        <v>89450</v>
      </c>
      <c r="D84" s="27" t="s">
        <v>4</v>
      </c>
      <c r="E84" s="4" t="s">
        <v>176</v>
      </c>
      <c r="F84" s="5" t="s">
        <v>5</v>
      </c>
      <c r="G84" s="15">
        <v>28.08</v>
      </c>
      <c r="H84" s="13">
        <f>ROUND(G84*(1+BDI!$D$21),2)</f>
        <v>35.25</v>
      </c>
      <c r="I84" s="33">
        <v>9.2799999999999994</v>
      </c>
      <c r="J84" s="13">
        <f t="shared" si="1"/>
        <v>327.12</v>
      </c>
    </row>
    <row r="85" spans="2:10" ht="25.5" x14ac:dyDescent="0.2">
      <c r="B85" s="11" t="s">
        <v>55</v>
      </c>
      <c r="C85" s="27">
        <v>89362</v>
      </c>
      <c r="D85" s="27" t="s">
        <v>4</v>
      </c>
      <c r="E85" s="4" t="s">
        <v>177</v>
      </c>
      <c r="F85" s="5" t="s">
        <v>7</v>
      </c>
      <c r="G85" s="15">
        <v>11.7</v>
      </c>
      <c r="H85" s="13">
        <f>ROUND(G85*(1+BDI!$D$21),2)</f>
        <v>14.69</v>
      </c>
      <c r="I85" s="33">
        <v>16</v>
      </c>
      <c r="J85" s="13">
        <f t="shared" si="1"/>
        <v>235.04</v>
      </c>
    </row>
    <row r="86" spans="2:10" ht="25.5" x14ac:dyDescent="0.2">
      <c r="B86" s="11" t="s">
        <v>56</v>
      </c>
      <c r="C86" s="27">
        <v>89366</v>
      </c>
      <c r="D86" s="27" t="s">
        <v>4</v>
      </c>
      <c r="E86" s="4" t="s">
        <v>178</v>
      </c>
      <c r="F86" s="5" t="s">
        <v>7</v>
      </c>
      <c r="G86" s="15">
        <v>17.88</v>
      </c>
      <c r="H86" s="13">
        <f>ROUND(G86*(1+BDI!$D$21),2)</f>
        <v>22.45</v>
      </c>
      <c r="I86" s="33">
        <v>5</v>
      </c>
      <c r="J86" s="13">
        <f t="shared" si="1"/>
        <v>112.25</v>
      </c>
    </row>
    <row r="87" spans="2:10" ht="25.5" x14ac:dyDescent="0.2">
      <c r="B87" s="11" t="s">
        <v>57</v>
      </c>
      <c r="C87" s="27">
        <v>89579</v>
      </c>
      <c r="D87" s="27" t="s">
        <v>4</v>
      </c>
      <c r="E87" s="4" t="s">
        <v>179</v>
      </c>
      <c r="F87" s="5" t="s">
        <v>7</v>
      </c>
      <c r="G87" s="15">
        <v>12.42</v>
      </c>
      <c r="H87" s="13">
        <f>ROUND(G87*(1+BDI!$D$21),2)</f>
        <v>15.59</v>
      </c>
      <c r="I87" s="33">
        <v>3</v>
      </c>
      <c r="J87" s="13">
        <f t="shared" si="1"/>
        <v>46.77</v>
      </c>
    </row>
    <row r="88" spans="2:10" ht="12.75" customHeight="1" x14ac:dyDescent="0.2">
      <c r="B88" s="11" t="s">
        <v>58</v>
      </c>
      <c r="C88" s="27">
        <v>89504</v>
      </c>
      <c r="D88" s="27" t="s">
        <v>4</v>
      </c>
      <c r="E88" s="6" t="s">
        <v>180</v>
      </c>
      <c r="F88" s="5" t="s">
        <v>7</v>
      </c>
      <c r="G88" s="15">
        <v>20.239999999999998</v>
      </c>
      <c r="H88" s="13">
        <f>ROUND(G88*(1+BDI!$D$21),2)</f>
        <v>25.41</v>
      </c>
      <c r="I88" s="33">
        <v>14</v>
      </c>
      <c r="J88" s="13">
        <f t="shared" si="1"/>
        <v>355.74</v>
      </c>
    </row>
    <row r="89" spans="2:10" ht="12.75" customHeight="1" x14ac:dyDescent="0.2">
      <c r="B89" s="11" t="s">
        <v>59</v>
      </c>
      <c r="C89" s="27">
        <v>89510</v>
      </c>
      <c r="D89" s="27" t="s">
        <v>4</v>
      </c>
      <c r="E89" s="6" t="s">
        <v>181</v>
      </c>
      <c r="F89" s="5" t="s">
        <v>7</v>
      </c>
      <c r="G89" s="15">
        <v>28.27</v>
      </c>
      <c r="H89" s="13">
        <f>ROUND(G89*(1+BDI!$D$21),2)</f>
        <v>35.49</v>
      </c>
      <c r="I89" s="33">
        <v>2</v>
      </c>
      <c r="J89" s="13">
        <f t="shared" si="1"/>
        <v>70.98</v>
      </c>
    </row>
    <row r="90" spans="2:10" ht="25.5" x14ac:dyDescent="0.2">
      <c r="B90" s="11" t="s">
        <v>60</v>
      </c>
      <c r="C90" s="27">
        <v>89605</v>
      </c>
      <c r="D90" s="27" t="s">
        <v>4</v>
      </c>
      <c r="E90" s="4" t="s">
        <v>182</v>
      </c>
      <c r="F90" s="5" t="s">
        <v>7</v>
      </c>
      <c r="G90" s="15">
        <v>21.41</v>
      </c>
      <c r="H90" s="13">
        <f>ROUND(G90*(1+BDI!$D$21),2)</f>
        <v>26.88</v>
      </c>
      <c r="I90" s="33">
        <v>6</v>
      </c>
      <c r="J90" s="13">
        <f t="shared" si="1"/>
        <v>161.28</v>
      </c>
    </row>
    <row r="91" spans="2:10" x14ac:dyDescent="0.2">
      <c r="B91" s="11" t="s">
        <v>61</v>
      </c>
      <c r="C91" s="27">
        <v>89617</v>
      </c>
      <c r="D91" s="27" t="s">
        <v>4</v>
      </c>
      <c r="E91" s="4" t="s">
        <v>183</v>
      </c>
      <c r="F91" s="5" t="s">
        <v>7</v>
      </c>
      <c r="G91" s="15">
        <v>9.06</v>
      </c>
      <c r="H91" s="13">
        <f>ROUND(G91*(1+BDI!$D$21),2)</f>
        <v>11.37</v>
      </c>
      <c r="I91" s="33">
        <v>1</v>
      </c>
      <c r="J91" s="13">
        <f t="shared" si="1"/>
        <v>11.37</v>
      </c>
    </row>
    <row r="92" spans="2:10" x14ac:dyDescent="0.2">
      <c r="B92" s="11" t="s">
        <v>62</v>
      </c>
      <c r="C92" s="27">
        <v>89625</v>
      </c>
      <c r="D92" s="27" t="s">
        <v>4</v>
      </c>
      <c r="E92" s="4" t="s">
        <v>184</v>
      </c>
      <c r="F92" s="5" t="s">
        <v>7</v>
      </c>
      <c r="G92" s="15">
        <v>24.91</v>
      </c>
      <c r="H92" s="13">
        <f>ROUND(G92*(1+BDI!$D$21),2)</f>
        <v>31.27</v>
      </c>
      <c r="I92" s="33">
        <v>2</v>
      </c>
      <c r="J92" s="13">
        <f t="shared" si="1"/>
        <v>62.54</v>
      </c>
    </row>
    <row r="93" spans="2:10" x14ac:dyDescent="0.2">
      <c r="B93" s="11" t="s">
        <v>63</v>
      </c>
      <c r="C93" s="27">
        <v>89628</v>
      </c>
      <c r="D93" s="27" t="s">
        <v>4</v>
      </c>
      <c r="E93" s="4" t="s">
        <v>185</v>
      </c>
      <c r="F93" s="5" t="s">
        <v>7</v>
      </c>
      <c r="G93" s="15">
        <v>48.93</v>
      </c>
      <c r="H93" s="13">
        <f>ROUND(G93*(1+BDI!$D$21),2)</f>
        <v>61.43</v>
      </c>
      <c r="I93" s="33">
        <v>6</v>
      </c>
      <c r="J93" s="13">
        <f t="shared" si="1"/>
        <v>368.58</v>
      </c>
    </row>
    <row r="94" spans="2:10" ht="25.5" x14ac:dyDescent="0.2">
      <c r="B94" s="11" t="s">
        <v>64</v>
      </c>
      <c r="C94" s="27">
        <v>105138</v>
      </c>
      <c r="D94" s="27" t="s">
        <v>4</v>
      </c>
      <c r="E94" s="4" t="s">
        <v>190</v>
      </c>
      <c r="F94" s="5" t="s">
        <v>7</v>
      </c>
      <c r="G94" s="15">
        <v>17.77</v>
      </c>
      <c r="H94" s="13">
        <f>ROUND(G94*(1+BDI!$D$21),2)</f>
        <v>22.31</v>
      </c>
      <c r="I94" s="33">
        <v>2</v>
      </c>
      <c r="J94" s="13">
        <f t="shared" si="1"/>
        <v>44.62</v>
      </c>
    </row>
    <row r="95" spans="2:10" ht="25.5" x14ac:dyDescent="0.2">
      <c r="B95" s="11" t="s">
        <v>267</v>
      </c>
      <c r="C95" s="27">
        <v>105140</v>
      </c>
      <c r="D95" s="27" t="s">
        <v>4</v>
      </c>
      <c r="E95" s="4" t="s">
        <v>191</v>
      </c>
      <c r="F95" s="5" t="s">
        <v>7</v>
      </c>
      <c r="G95" s="15">
        <v>26.59</v>
      </c>
      <c r="H95" s="13">
        <f>ROUND(G95*(1+BDI!$D$21),2)</f>
        <v>33.380000000000003</v>
      </c>
      <c r="I95" s="33">
        <v>1</v>
      </c>
      <c r="J95" s="13">
        <f t="shared" si="1"/>
        <v>33.380000000000003</v>
      </c>
    </row>
    <row r="96" spans="2:10" x14ac:dyDescent="0.2">
      <c r="B96" s="11" t="s">
        <v>268</v>
      </c>
      <c r="C96" s="27">
        <v>94493</v>
      </c>
      <c r="D96" s="27" t="s">
        <v>4</v>
      </c>
      <c r="E96" s="4" t="s">
        <v>186</v>
      </c>
      <c r="F96" s="5" t="s">
        <v>7</v>
      </c>
      <c r="G96" s="15">
        <v>127.1</v>
      </c>
      <c r="H96" s="13">
        <f>ROUND(G96*(1+BDI!$D$21),2)</f>
        <v>159.57</v>
      </c>
      <c r="I96" s="33">
        <v>2</v>
      </c>
      <c r="J96" s="13">
        <f t="shared" si="1"/>
        <v>319.14</v>
      </c>
    </row>
    <row r="97" spans="2:10" x14ac:dyDescent="0.2">
      <c r="B97" s="11" t="s">
        <v>269</v>
      </c>
      <c r="C97" s="27">
        <v>89353</v>
      </c>
      <c r="D97" s="27" t="s">
        <v>4</v>
      </c>
      <c r="E97" s="4" t="s">
        <v>187</v>
      </c>
      <c r="F97" s="5" t="s">
        <v>7</v>
      </c>
      <c r="G97" s="15">
        <v>44.19</v>
      </c>
      <c r="H97" s="13">
        <f>ROUND(G97*(1+BDI!$D$21),2)</f>
        <v>55.48</v>
      </c>
      <c r="I97" s="33">
        <v>4</v>
      </c>
      <c r="J97" s="13">
        <f t="shared" si="1"/>
        <v>221.92</v>
      </c>
    </row>
    <row r="98" spans="2:10" x14ac:dyDescent="0.2">
      <c r="B98" s="11" t="s">
        <v>270</v>
      </c>
      <c r="C98" s="27">
        <v>94497</v>
      </c>
      <c r="D98" s="27" t="s">
        <v>4</v>
      </c>
      <c r="E98" s="4" t="s">
        <v>188</v>
      </c>
      <c r="F98" s="5" t="s">
        <v>7</v>
      </c>
      <c r="G98" s="15">
        <v>117.65</v>
      </c>
      <c r="H98" s="13">
        <f>ROUND(G98*(1+BDI!$D$21),2)</f>
        <v>147.71</v>
      </c>
      <c r="I98" s="33">
        <v>6</v>
      </c>
      <c r="J98" s="13">
        <f t="shared" si="1"/>
        <v>886.26</v>
      </c>
    </row>
    <row r="99" spans="2:10" ht="25.5" x14ac:dyDescent="0.2">
      <c r="B99" s="11" t="s">
        <v>271</v>
      </c>
      <c r="C99" s="27">
        <v>99635</v>
      </c>
      <c r="D99" s="27" t="s">
        <v>4</v>
      </c>
      <c r="E99" s="4" t="s">
        <v>189</v>
      </c>
      <c r="F99" s="5" t="s">
        <v>7</v>
      </c>
      <c r="G99" s="15">
        <v>387.21</v>
      </c>
      <c r="H99" s="13">
        <f>ROUND(G99*(1+BDI!$D$21),2)</f>
        <v>486.14</v>
      </c>
      <c r="I99" s="33">
        <v>6</v>
      </c>
      <c r="J99" s="13">
        <f t="shared" si="1"/>
        <v>2916.84</v>
      </c>
    </row>
    <row r="100" spans="2:10" x14ac:dyDescent="0.2">
      <c r="B100" s="7">
        <v>8</v>
      </c>
      <c r="C100" s="18"/>
      <c r="D100" s="18"/>
      <c r="E100" s="19" t="s">
        <v>204</v>
      </c>
      <c r="F100" s="18"/>
      <c r="G100" s="18"/>
      <c r="H100" s="18"/>
      <c r="I100" s="18"/>
      <c r="J100" s="20">
        <f>SUM(J101:J112)</f>
        <v>3090.58</v>
      </c>
    </row>
    <row r="101" spans="2:10" ht="25.5" x14ac:dyDescent="0.2">
      <c r="B101" s="11" t="s">
        <v>34</v>
      </c>
      <c r="C101" s="27">
        <v>89711</v>
      </c>
      <c r="D101" s="27" t="s">
        <v>4</v>
      </c>
      <c r="E101" s="4" t="s">
        <v>192</v>
      </c>
      <c r="F101" s="5" t="s">
        <v>5</v>
      </c>
      <c r="G101" s="15">
        <v>26.03</v>
      </c>
      <c r="H101" s="13">
        <f>ROUND(G101*(1+BDI!$D$21),2)</f>
        <v>32.68</v>
      </c>
      <c r="I101" s="33">
        <v>18</v>
      </c>
      <c r="J101" s="13">
        <f t="shared" si="1"/>
        <v>588.24</v>
      </c>
    </row>
    <row r="102" spans="2:10" ht="25.5" x14ac:dyDescent="0.2">
      <c r="B102" s="11" t="s">
        <v>20</v>
      </c>
      <c r="C102" s="27">
        <v>89800</v>
      </c>
      <c r="D102" s="27" t="s">
        <v>4</v>
      </c>
      <c r="E102" s="4" t="s">
        <v>193</v>
      </c>
      <c r="F102" s="5" t="s">
        <v>5</v>
      </c>
      <c r="G102" s="15">
        <v>33.57</v>
      </c>
      <c r="H102" s="13">
        <f>ROUND(G102*(1+BDI!$D$21),2)</f>
        <v>42.15</v>
      </c>
      <c r="I102" s="33">
        <v>16</v>
      </c>
      <c r="J102" s="13">
        <f t="shared" si="1"/>
        <v>674.4</v>
      </c>
    </row>
    <row r="103" spans="2:10" ht="25.5" x14ac:dyDescent="0.2">
      <c r="B103" s="11" t="s">
        <v>65</v>
      </c>
      <c r="C103" s="27">
        <v>89726</v>
      </c>
      <c r="D103" s="27" t="s">
        <v>4</v>
      </c>
      <c r="E103" s="4" t="s">
        <v>194</v>
      </c>
      <c r="F103" s="5" t="s">
        <v>7</v>
      </c>
      <c r="G103" s="15">
        <v>12.68</v>
      </c>
      <c r="H103" s="13">
        <f>ROUND(G103*(1+BDI!$D$21),2)</f>
        <v>15.92</v>
      </c>
      <c r="I103" s="33">
        <v>6</v>
      </c>
      <c r="J103" s="13">
        <f t="shared" si="1"/>
        <v>95.52</v>
      </c>
    </row>
    <row r="104" spans="2:10" ht="25.5" x14ac:dyDescent="0.2">
      <c r="B104" s="11" t="s">
        <v>66</v>
      </c>
      <c r="C104" s="27">
        <v>89724</v>
      </c>
      <c r="D104" s="27" t="s">
        <v>4</v>
      </c>
      <c r="E104" s="4" t="s">
        <v>195</v>
      </c>
      <c r="F104" s="5" t="s">
        <v>7</v>
      </c>
      <c r="G104" s="15">
        <v>12.44</v>
      </c>
      <c r="H104" s="13">
        <f>ROUND(G104*(1+BDI!$D$21),2)</f>
        <v>15.62</v>
      </c>
      <c r="I104" s="33">
        <v>12</v>
      </c>
      <c r="J104" s="13">
        <f t="shared" si="1"/>
        <v>187.44</v>
      </c>
    </row>
    <row r="105" spans="2:10" ht="25.5" x14ac:dyDescent="0.2">
      <c r="B105" s="11" t="s">
        <v>67</v>
      </c>
      <c r="C105" s="27">
        <v>89744</v>
      </c>
      <c r="D105" s="27" t="s">
        <v>4</v>
      </c>
      <c r="E105" s="4" t="s">
        <v>196</v>
      </c>
      <c r="F105" s="5" t="s">
        <v>7</v>
      </c>
      <c r="G105" s="15">
        <v>30.23</v>
      </c>
      <c r="H105" s="13">
        <f>ROUND(G105*(1+BDI!$D$21),2)</f>
        <v>37.950000000000003</v>
      </c>
      <c r="I105" s="33">
        <v>8</v>
      </c>
      <c r="J105" s="13">
        <f t="shared" si="1"/>
        <v>303.60000000000002</v>
      </c>
    </row>
    <row r="106" spans="2:10" ht="25.5" x14ac:dyDescent="0.2">
      <c r="B106" s="11" t="s">
        <v>68</v>
      </c>
      <c r="C106" s="27">
        <v>89728</v>
      </c>
      <c r="D106" s="27" t="s">
        <v>4</v>
      </c>
      <c r="E106" s="4" t="s">
        <v>197</v>
      </c>
      <c r="F106" s="5" t="s">
        <v>7</v>
      </c>
      <c r="G106" s="15">
        <v>15.55</v>
      </c>
      <c r="H106" s="13">
        <f>ROUND(G106*(1+BDI!$D$21),2)</f>
        <v>19.52</v>
      </c>
      <c r="I106" s="33">
        <v>3</v>
      </c>
      <c r="J106" s="13">
        <f t="shared" si="1"/>
        <v>58.56</v>
      </c>
    </row>
    <row r="107" spans="2:10" ht="25.5" x14ac:dyDescent="0.2">
      <c r="B107" s="11" t="s">
        <v>46</v>
      </c>
      <c r="C107" s="27">
        <v>89783</v>
      </c>
      <c r="D107" s="27" t="s">
        <v>4</v>
      </c>
      <c r="E107" s="4" t="s">
        <v>198</v>
      </c>
      <c r="F107" s="5" t="s">
        <v>7</v>
      </c>
      <c r="G107" s="15">
        <v>17.98</v>
      </c>
      <c r="H107" s="13">
        <f>ROUND(G107*(1+BDI!$D$21),2)</f>
        <v>22.57</v>
      </c>
      <c r="I107" s="33">
        <v>6</v>
      </c>
      <c r="J107" s="13">
        <f t="shared" si="1"/>
        <v>135.41999999999999</v>
      </c>
    </row>
    <row r="108" spans="2:10" ht="25.5" x14ac:dyDescent="0.2">
      <c r="B108" s="11" t="s">
        <v>69</v>
      </c>
      <c r="C108" s="27">
        <v>89823</v>
      </c>
      <c r="D108" s="27" t="s">
        <v>4</v>
      </c>
      <c r="E108" s="4" t="s">
        <v>199</v>
      </c>
      <c r="F108" s="5" t="s">
        <v>7</v>
      </c>
      <c r="G108" s="15">
        <v>38</v>
      </c>
      <c r="H108" s="13">
        <f>ROUND(G108*(1+BDI!$D$21),2)</f>
        <v>47.71</v>
      </c>
      <c r="I108" s="33">
        <v>1</v>
      </c>
      <c r="J108" s="13">
        <f t="shared" si="1"/>
        <v>47.71</v>
      </c>
    </row>
    <row r="109" spans="2:10" ht="25.5" x14ac:dyDescent="0.2">
      <c r="B109" s="11" t="s">
        <v>44</v>
      </c>
      <c r="C109" s="27">
        <v>89851</v>
      </c>
      <c r="D109" s="27" t="s">
        <v>4</v>
      </c>
      <c r="E109" s="4" t="s">
        <v>200</v>
      </c>
      <c r="F109" s="5" t="s">
        <v>7</v>
      </c>
      <c r="G109" s="15">
        <v>36.53</v>
      </c>
      <c r="H109" s="13">
        <f>ROUND(G109*(1+BDI!$D$21),2)</f>
        <v>45.86</v>
      </c>
      <c r="I109" s="33">
        <v>8</v>
      </c>
      <c r="J109" s="13">
        <f t="shared" si="1"/>
        <v>366.88</v>
      </c>
    </row>
    <row r="110" spans="2:10" ht="25.5" x14ac:dyDescent="0.2">
      <c r="B110" s="11" t="s">
        <v>70</v>
      </c>
      <c r="C110" s="27">
        <v>89850</v>
      </c>
      <c r="D110" s="27" t="s">
        <v>4</v>
      </c>
      <c r="E110" s="4" t="s">
        <v>201</v>
      </c>
      <c r="F110" s="5" t="s">
        <v>7</v>
      </c>
      <c r="G110" s="15">
        <v>27.6</v>
      </c>
      <c r="H110" s="13">
        <f>ROUND(G110*(1+BDI!$D$21),2)</f>
        <v>34.65</v>
      </c>
      <c r="I110" s="33">
        <v>6</v>
      </c>
      <c r="J110" s="13">
        <f t="shared" si="1"/>
        <v>207.9</v>
      </c>
    </row>
    <row r="111" spans="2:10" ht="25.5" x14ac:dyDescent="0.2">
      <c r="B111" s="11" t="s">
        <v>71</v>
      </c>
      <c r="C111" s="27">
        <v>89856</v>
      </c>
      <c r="D111" s="27" t="s">
        <v>4</v>
      </c>
      <c r="E111" s="4" t="s">
        <v>202</v>
      </c>
      <c r="F111" s="5" t="s">
        <v>7</v>
      </c>
      <c r="G111" s="15">
        <v>24.22</v>
      </c>
      <c r="H111" s="13">
        <f>ROUND(G111*(1+BDI!$D$21),2)</f>
        <v>30.41</v>
      </c>
      <c r="I111" s="33">
        <v>1</v>
      </c>
      <c r="J111" s="13">
        <f t="shared" si="1"/>
        <v>30.41</v>
      </c>
    </row>
    <row r="112" spans="2:10" ht="25.5" x14ac:dyDescent="0.2">
      <c r="B112" s="11" t="s">
        <v>72</v>
      </c>
      <c r="C112" s="27">
        <v>89861</v>
      </c>
      <c r="D112" s="27" t="s">
        <v>4</v>
      </c>
      <c r="E112" s="4" t="s">
        <v>203</v>
      </c>
      <c r="F112" s="5" t="s">
        <v>7</v>
      </c>
      <c r="G112" s="15">
        <v>62.84</v>
      </c>
      <c r="H112" s="13">
        <f>ROUND(G112*(1+BDI!$D$21),2)</f>
        <v>78.900000000000006</v>
      </c>
      <c r="I112" s="33">
        <v>5</v>
      </c>
      <c r="J112" s="13">
        <f t="shared" si="1"/>
        <v>394.5</v>
      </c>
    </row>
    <row r="113" spans="2:10" x14ac:dyDescent="0.2">
      <c r="B113" s="7">
        <v>9</v>
      </c>
      <c r="C113" s="18"/>
      <c r="D113" s="18"/>
      <c r="E113" s="19" t="s">
        <v>127</v>
      </c>
      <c r="F113" s="18"/>
      <c r="G113" s="18"/>
      <c r="H113" s="18"/>
      <c r="I113" s="18"/>
      <c r="J113" s="20">
        <f>SUM(J114:J115)</f>
        <v>501.14</v>
      </c>
    </row>
    <row r="114" spans="2:10" ht="25.5" x14ac:dyDescent="0.2">
      <c r="B114" s="11" t="s">
        <v>42</v>
      </c>
      <c r="C114" s="27">
        <v>89578</v>
      </c>
      <c r="D114" s="27" t="s">
        <v>4</v>
      </c>
      <c r="E114" s="4" t="s">
        <v>143</v>
      </c>
      <c r="F114" s="5" t="s">
        <v>5</v>
      </c>
      <c r="G114" s="15">
        <v>35.880000000000003</v>
      </c>
      <c r="H114" s="13">
        <f>ROUND(G114*(1+BDI!$D$21),2)</f>
        <v>45.05</v>
      </c>
      <c r="I114" s="33">
        <v>8</v>
      </c>
      <c r="J114" s="13">
        <f t="shared" si="1"/>
        <v>360.4</v>
      </c>
    </row>
    <row r="115" spans="2:10" ht="25.5" x14ac:dyDescent="0.2">
      <c r="B115" s="11" t="s">
        <v>40</v>
      </c>
      <c r="C115" s="27">
        <v>95694</v>
      </c>
      <c r="D115" s="27" t="s">
        <v>4</v>
      </c>
      <c r="E115" s="4" t="s">
        <v>144</v>
      </c>
      <c r="F115" s="5" t="s">
        <v>7</v>
      </c>
      <c r="G115" s="15">
        <v>56.05</v>
      </c>
      <c r="H115" s="13">
        <f>ROUND(G115*(1+BDI!$D$21),2)</f>
        <v>70.37</v>
      </c>
      <c r="I115" s="33">
        <v>2</v>
      </c>
      <c r="J115" s="13">
        <f t="shared" si="1"/>
        <v>140.74</v>
      </c>
    </row>
    <row r="116" spans="2:10" x14ac:dyDescent="0.2">
      <c r="B116" s="7">
        <v>10</v>
      </c>
      <c r="C116" s="18"/>
      <c r="D116" s="18"/>
      <c r="E116" s="19" t="s">
        <v>128</v>
      </c>
      <c r="F116" s="18"/>
      <c r="G116" s="18"/>
      <c r="H116" s="18"/>
      <c r="I116" s="18"/>
      <c r="J116" s="20">
        <f>SUM(J117:J130)</f>
        <v>16194.439999999999</v>
      </c>
    </row>
    <row r="117" spans="2:10" x14ac:dyDescent="0.2">
      <c r="B117" s="11" t="s">
        <v>145</v>
      </c>
      <c r="C117" s="27">
        <v>86895</v>
      </c>
      <c r="D117" s="27" t="s">
        <v>4</v>
      </c>
      <c r="E117" s="4" t="s">
        <v>21</v>
      </c>
      <c r="F117" s="5" t="s">
        <v>7</v>
      </c>
      <c r="G117" s="15">
        <v>419.93</v>
      </c>
      <c r="H117" s="13">
        <f>ROUND(G117*(1+BDI!$D$21),2)</f>
        <v>527.22</v>
      </c>
      <c r="I117" s="33">
        <v>6</v>
      </c>
      <c r="J117" s="13">
        <f t="shared" si="1"/>
        <v>3163.32</v>
      </c>
    </row>
    <row r="118" spans="2:10" ht="25.5" x14ac:dyDescent="0.2">
      <c r="B118" s="11" t="s">
        <v>146</v>
      </c>
      <c r="C118" s="27">
        <v>86904</v>
      </c>
      <c r="D118" s="27" t="s">
        <v>4</v>
      </c>
      <c r="E118" s="4" t="s">
        <v>160</v>
      </c>
      <c r="F118" s="5" t="s">
        <v>7</v>
      </c>
      <c r="G118" s="15">
        <v>177.11</v>
      </c>
      <c r="H118" s="13">
        <f>ROUND(G118*(1+BDI!$D$21),2)</f>
        <v>222.36</v>
      </c>
      <c r="I118" s="33">
        <v>2</v>
      </c>
      <c r="J118" s="13">
        <f t="shared" si="1"/>
        <v>444.72</v>
      </c>
    </row>
    <row r="119" spans="2:10" x14ac:dyDescent="0.2">
      <c r="B119" s="11" t="s">
        <v>272</v>
      </c>
      <c r="C119" s="27">
        <v>95469</v>
      </c>
      <c r="D119" s="27" t="s">
        <v>4</v>
      </c>
      <c r="E119" s="4" t="s">
        <v>161</v>
      </c>
      <c r="F119" s="5" t="s">
        <v>7</v>
      </c>
      <c r="G119" s="15">
        <v>363.47</v>
      </c>
      <c r="H119" s="13">
        <f>ROUND(G119*(1+BDI!$D$21),2)</f>
        <v>456.34</v>
      </c>
      <c r="I119" s="33">
        <v>4</v>
      </c>
      <c r="J119" s="13">
        <f t="shared" si="1"/>
        <v>1825.36</v>
      </c>
    </row>
    <row r="120" spans="2:10" ht="25.5" x14ac:dyDescent="0.2">
      <c r="B120" s="11" t="s">
        <v>273</v>
      </c>
      <c r="C120" s="27">
        <v>95471</v>
      </c>
      <c r="D120" s="27" t="s">
        <v>4</v>
      </c>
      <c r="E120" s="4" t="s">
        <v>162</v>
      </c>
      <c r="F120" s="5" t="s">
        <v>7</v>
      </c>
      <c r="G120" s="15">
        <v>981.2</v>
      </c>
      <c r="H120" s="13">
        <f>ROUND(G120*(1+BDI!$D$21),2)</f>
        <v>1231.9000000000001</v>
      </c>
      <c r="I120" s="33">
        <v>2</v>
      </c>
      <c r="J120" s="13">
        <f t="shared" si="1"/>
        <v>2463.8000000000002</v>
      </c>
    </row>
    <row r="121" spans="2:10" x14ac:dyDescent="0.2">
      <c r="B121" s="11" t="s">
        <v>274</v>
      </c>
      <c r="C121" s="27">
        <v>100849</v>
      </c>
      <c r="D121" s="27" t="s">
        <v>4</v>
      </c>
      <c r="E121" s="4" t="s">
        <v>22</v>
      </c>
      <c r="F121" s="5" t="s">
        <v>7</v>
      </c>
      <c r="G121" s="15">
        <v>45.71</v>
      </c>
      <c r="H121" s="13">
        <f>ROUND(G121*(1+BDI!$D$21),2)</f>
        <v>57.39</v>
      </c>
      <c r="I121" s="33">
        <v>6</v>
      </c>
      <c r="J121" s="13">
        <f t="shared" si="1"/>
        <v>344.34</v>
      </c>
    </row>
    <row r="122" spans="2:10" x14ac:dyDescent="0.2">
      <c r="B122" s="11" t="s">
        <v>275</v>
      </c>
      <c r="C122" s="27">
        <v>95544</v>
      </c>
      <c r="D122" s="27" t="s">
        <v>4</v>
      </c>
      <c r="E122" s="4" t="s">
        <v>163</v>
      </c>
      <c r="F122" s="5" t="s">
        <v>7</v>
      </c>
      <c r="G122" s="15">
        <v>100.29</v>
      </c>
      <c r="H122" s="13">
        <f>ROUND(G122*(1+BDI!$D$21),2)</f>
        <v>125.91</v>
      </c>
      <c r="I122" s="33">
        <v>10</v>
      </c>
      <c r="J122" s="13">
        <f t="shared" si="1"/>
        <v>1259.0999999999999</v>
      </c>
    </row>
    <row r="123" spans="2:10" x14ac:dyDescent="0.2">
      <c r="B123" s="11" t="s">
        <v>276</v>
      </c>
      <c r="C123" s="27">
        <v>95545</v>
      </c>
      <c r="D123" s="27" t="s">
        <v>4</v>
      </c>
      <c r="E123" s="4" t="s">
        <v>164</v>
      </c>
      <c r="F123" s="5" t="s">
        <v>7</v>
      </c>
      <c r="G123" s="15">
        <v>98.11</v>
      </c>
      <c r="H123" s="13">
        <f>ROUND(G123*(1+BDI!$D$21),2)</f>
        <v>123.18</v>
      </c>
      <c r="I123" s="33">
        <v>4</v>
      </c>
      <c r="J123" s="13">
        <f t="shared" si="1"/>
        <v>492.72</v>
      </c>
    </row>
    <row r="124" spans="2:10" x14ac:dyDescent="0.2">
      <c r="B124" s="11" t="s">
        <v>277</v>
      </c>
      <c r="C124" s="27">
        <v>100874</v>
      </c>
      <c r="D124" s="27" t="s">
        <v>4</v>
      </c>
      <c r="E124" s="1" t="s">
        <v>223</v>
      </c>
      <c r="F124" s="5" t="s">
        <v>7</v>
      </c>
      <c r="G124" s="15">
        <v>243.75</v>
      </c>
      <c r="H124" s="13">
        <f>ROUND(G124*(1+BDI!$D$21),2)</f>
        <v>306.02999999999997</v>
      </c>
      <c r="I124" s="33">
        <v>2</v>
      </c>
      <c r="J124" s="13">
        <f t="shared" si="1"/>
        <v>612.05999999999995</v>
      </c>
    </row>
    <row r="125" spans="2:10" ht="25.5" x14ac:dyDescent="0.2">
      <c r="B125" s="11" t="s">
        <v>278</v>
      </c>
      <c r="C125" s="27">
        <v>100866</v>
      </c>
      <c r="D125" s="27" t="s">
        <v>4</v>
      </c>
      <c r="E125" s="4" t="s">
        <v>23</v>
      </c>
      <c r="F125" s="5" t="s">
        <v>7</v>
      </c>
      <c r="G125" s="15">
        <v>243.75</v>
      </c>
      <c r="H125" s="13">
        <f>ROUND(G125*(1+BDI!$D$21),2)</f>
        <v>306.02999999999997</v>
      </c>
      <c r="I125" s="33">
        <v>4</v>
      </c>
      <c r="J125" s="13">
        <f t="shared" si="1"/>
        <v>1224.1199999999999</v>
      </c>
    </row>
    <row r="126" spans="2:10" ht="25.5" x14ac:dyDescent="0.2">
      <c r="B126" s="11" t="s">
        <v>279</v>
      </c>
      <c r="C126" s="27">
        <v>100867</v>
      </c>
      <c r="D126" s="27" t="s">
        <v>4</v>
      </c>
      <c r="E126" s="4" t="s">
        <v>165</v>
      </c>
      <c r="F126" s="5" t="s">
        <v>7</v>
      </c>
      <c r="G126" s="15">
        <v>255.75</v>
      </c>
      <c r="H126" s="13">
        <f>ROUND(G126*(1+BDI!$D$21),2)</f>
        <v>321.08999999999997</v>
      </c>
      <c r="I126" s="33">
        <v>2</v>
      </c>
      <c r="J126" s="13">
        <f t="shared" si="1"/>
        <v>642.17999999999995</v>
      </c>
    </row>
    <row r="127" spans="2:10" ht="25.5" x14ac:dyDescent="0.2">
      <c r="B127" s="11" t="s">
        <v>280</v>
      </c>
      <c r="C127" s="27">
        <v>100868</v>
      </c>
      <c r="D127" s="27" t="s">
        <v>4</v>
      </c>
      <c r="E127" s="4" t="s">
        <v>166</v>
      </c>
      <c r="F127" s="5" t="s">
        <v>7</v>
      </c>
      <c r="G127" s="15">
        <v>263.73</v>
      </c>
      <c r="H127" s="13">
        <f>ROUND(G127*(1+BDI!$D$21),2)</f>
        <v>331.11</v>
      </c>
      <c r="I127" s="33">
        <v>4</v>
      </c>
      <c r="J127" s="13">
        <f t="shared" si="1"/>
        <v>1324.44</v>
      </c>
    </row>
    <row r="128" spans="2:10" x14ac:dyDescent="0.2">
      <c r="B128" s="27" t="s">
        <v>281</v>
      </c>
      <c r="C128" s="27">
        <v>1</v>
      </c>
      <c r="D128" s="27" t="str">
        <f>COMPOSIÇÕES!B8</f>
        <v>COMP01</v>
      </c>
      <c r="E128" s="57" t="str">
        <f>COMPOSIÇÕES!B9</f>
        <v>TORNEIRA METALICA CROMADA DE MESA, PARA LAVATORIO, FECHAMENTO AUTOMATICO - FORNECIMENTO E INSTALAÇÃO</v>
      </c>
      <c r="F128" s="33" t="s">
        <v>7</v>
      </c>
      <c r="G128" s="43">
        <f>COMPOSIÇÕES!G8</f>
        <v>179.66974300000001</v>
      </c>
      <c r="H128" s="13">
        <f>ROUND(G128*(1+BDI!$D$21),2)</f>
        <v>225.58</v>
      </c>
      <c r="I128" s="33">
        <v>4</v>
      </c>
      <c r="J128" s="13">
        <f t="shared" si="1"/>
        <v>902.32</v>
      </c>
    </row>
    <row r="129" spans="2:10" ht="25.5" x14ac:dyDescent="0.2">
      <c r="B129" s="27" t="s">
        <v>282</v>
      </c>
      <c r="C129" s="27">
        <v>2</v>
      </c>
      <c r="D129" s="27" t="str">
        <f>COMPOSIÇÕES!B16</f>
        <v>COMP02</v>
      </c>
      <c r="E129" s="57" t="str">
        <f>COMPOSIÇÕES!B17</f>
        <v>TORNEIRA METALICA CROMADA DE PAREDE, PARA LAVATÓRIO, ACIONAMENTO  ALAVANCA - FORNECIMENTO E INSTALAÇÃO</v>
      </c>
      <c r="F129" s="33" t="s">
        <v>7</v>
      </c>
      <c r="G129" s="43">
        <f>COMPOSIÇÕES!G16</f>
        <v>241.54640966666665</v>
      </c>
      <c r="H129" s="13">
        <f>ROUND(G129*(1+BDI!$D$21),2)</f>
        <v>303.26</v>
      </c>
      <c r="I129" s="33">
        <v>2</v>
      </c>
      <c r="J129" s="13">
        <f t="shared" si="1"/>
        <v>606.52</v>
      </c>
    </row>
    <row r="130" spans="2:10" ht="25.5" x14ac:dyDescent="0.2">
      <c r="B130" s="11" t="s">
        <v>283</v>
      </c>
      <c r="C130" s="27">
        <v>86904</v>
      </c>
      <c r="D130" s="27" t="s">
        <v>4</v>
      </c>
      <c r="E130" s="2" t="s">
        <v>160</v>
      </c>
      <c r="F130" s="5" t="s">
        <v>7</v>
      </c>
      <c r="G130" s="15">
        <v>177.11</v>
      </c>
      <c r="H130" s="13">
        <f>ROUND(G130*(1+BDI!$D$21),2)</f>
        <v>222.36</v>
      </c>
      <c r="I130" s="33">
        <v>4</v>
      </c>
      <c r="J130" s="13">
        <f t="shared" si="1"/>
        <v>889.44</v>
      </c>
    </row>
    <row r="131" spans="2:10" x14ac:dyDescent="0.2">
      <c r="B131" s="7">
        <v>11</v>
      </c>
      <c r="C131" s="18"/>
      <c r="D131" s="18"/>
      <c r="E131" s="19" t="s">
        <v>129</v>
      </c>
      <c r="F131" s="18"/>
      <c r="G131" s="18"/>
      <c r="H131" s="18"/>
      <c r="I131" s="18"/>
      <c r="J131" s="20">
        <f>SUM(J132:J144)</f>
        <v>50375.640000000007</v>
      </c>
    </row>
    <row r="132" spans="2:10" ht="25.5" x14ac:dyDescent="0.2">
      <c r="B132" s="11" t="s">
        <v>147</v>
      </c>
      <c r="C132" s="27">
        <v>87878</v>
      </c>
      <c r="D132" s="27" t="s">
        <v>4</v>
      </c>
      <c r="E132" s="4" t="s">
        <v>131</v>
      </c>
      <c r="F132" s="5" t="s">
        <v>11</v>
      </c>
      <c r="G132" s="15">
        <v>5.97</v>
      </c>
      <c r="H132" s="13">
        <f>ROUND(G132*(1+BDI!$D$21),2)</f>
        <v>7.5</v>
      </c>
      <c r="I132" s="33">
        <v>239.17</v>
      </c>
      <c r="J132" s="13">
        <f t="shared" si="1"/>
        <v>1793.78</v>
      </c>
    </row>
    <row r="133" spans="2:10" ht="25.5" x14ac:dyDescent="0.2">
      <c r="B133" s="11" t="s">
        <v>148</v>
      </c>
      <c r="C133" s="27">
        <v>87535</v>
      </c>
      <c r="D133" s="27" t="s">
        <v>4</v>
      </c>
      <c r="E133" s="4" t="s">
        <v>132</v>
      </c>
      <c r="F133" s="5" t="s">
        <v>11</v>
      </c>
      <c r="G133" s="15">
        <v>36.9</v>
      </c>
      <c r="H133" s="13">
        <f>ROUND(G133*(1+BDI!$D$21),2)</f>
        <v>46.33</v>
      </c>
      <c r="I133" s="33">
        <v>114.44</v>
      </c>
      <c r="J133" s="13">
        <f t="shared" si="1"/>
        <v>5302.01</v>
      </c>
    </row>
    <row r="134" spans="2:10" ht="25.5" x14ac:dyDescent="0.2">
      <c r="B134" s="11" t="s">
        <v>149</v>
      </c>
      <c r="C134" s="27">
        <v>87775</v>
      </c>
      <c r="D134" s="27" t="s">
        <v>4</v>
      </c>
      <c r="E134" s="4" t="s">
        <v>133</v>
      </c>
      <c r="F134" s="5" t="s">
        <v>11</v>
      </c>
      <c r="G134" s="15">
        <v>64.3</v>
      </c>
      <c r="H134" s="13">
        <f>ROUND(G134*(1+BDI!$D$21),2)</f>
        <v>80.73</v>
      </c>
      <c r="I134" s="33">
        <v>129.57</v>
      </c>
      <c r="J134" s="13">
        <f t="shared" si="1"/>
        <v>10460.19</v>
      </c>
    </row>
    <row r="135" spans="2:10" ht="25.5" x14ac:dyDescent="0.2">
      <c r="B135" s="11" t="s">
        <v>150</v>
      </c>
      <c r="C135" s="27">
        <v>87788</v>
      </c>
      <c r="D135" s="27" t="s">
        <v>4</v>
      </c>
      <c r="E135" s="4" t="s">
        <v>134</v>
      </c>
      <c r="F135" s="5" t="s">
        <v>11</v>
      </c>
      <c r="G135" s="15">
        <v>106.22</v>
      </c>
      <c r="H135" s="13">
        <f>ROUND(G135*(1+BDI!$D$21),2)</f>
        <v>133.36000000000001</v>
      </c>
      <c r="I135" s="33">
        <v>1</v>
      </c>
      <c r="J135" s="13">
        <f t="shared" si="1"/>
        <v>133.36000000000001</v>
      </c>
    </row>
    <row r="136" spans="2:10" ht="25.5" x14ac:dyDescent="0.2">
      <c r="B136" s="11" t="s">
        <v>151</v>
      </c>
      <c r="C136" s="27">
        <v>87265</v>
      </c>
      <c r="D136" s="27" t="s">
        <v>4</v>
      </c>
      <c r="E136" s="2" t="s">
        <v>142</v>
      </c>
      <c r="F136" s="5" t="s">
        <v>11</v>
      </c>
      <c r="G136" s="15">
        <v>65.260000000000005</v>
      </c>
      <c r="H136" s="13">
        <f>ROUND(G136*(1+BDI!$D$21),2)</f>
        <v>81.93</v>
      </c>
      <c r="I136" s="33">
        <v>114.44</v>
      </c>
      <c r="J136" s="13">
        <f t="shared" si="1"/>
        <v>9376.07</v>
      </c>
    </row>
    <row r="137" spans="2:10" ht="25.5" x14ac:dyDescent="0.2">
      <c r="B137" s="11" t="s">
        <v>152</v>
      </c>
      <c r="C137" s="27">
        <v>96111</v>
      </c>
      <c r="D137" s="27" t="s">
        <v>4</v>
      </c>
      <c r="E137" s="4" t="s">
        <v>135</v>
      </c>
      <c r="F137" s="5" t="s">
        <v>11</v>
      </c>
      <c r="G137" s="15">
        <v>63.03</v>
      </c>
      <c r="H137" s="13">
        <f>ROUND(G137*(1+BDI!$D$21),2)</f>
        <v>79.13</v>
      </c>
      <c r="I137" s="33">
        <v>32.54</v>
      </c>
      <c r="J137" s="13">
        <f t="shared" si="1"/>
        <v>2574.89</v>
      </c>
    </row>
    <row r="138" spans="2:10" x14ac:dyDescent="0.2">
      <c r="B138" s="11" t="s">
        <v>153</v>
      </c>
      <c r="C138" s="27">
        <v>98555</v>
      </c>
      <c r="D138" s="27" t="s">
        <v>4</v>
      </c>
      <c r="E138" s="4" t="s">
        <v>136</v>
      </c>
      <c r="F138" s="5" t="s">
        <v>11</v>
      </c>
      <c r="G138" s="15">
        <v>36.020000000000003</v>
      </c>
      <c r="H138" s="13">
        <f>ROUND(G138*(1+BDI!$D$21),2)</f>
        <v>45.22</v>
      </c>
      <c r="I138" s="33">
        <v>22.17</v>
      </c>
      <c r="J138" s="13">
        <f t="shared" si="1"/>
        <v>1002.53</v>
      </c>
    </row>
    <row r="139" spans="2:10" x14ac:dyDescent="0.2">
      <c r="B139" s="11" t="s">
        <v>154</v>
      </c>
      <c r="C139" s="27">
        <v>101965</v>
      </c>
      <c r="D139" s="27" t="s">
        <v>4</v>
      </c>
      <c r="E139" s="4" t="s">
        <v>137</v>
      </c>
      <c r="F139" s="5" t="s">
        <v>5</v>
      </c>
      <c r="G139" s="15">
        <v>141.61000000000001</v>
      </c>
      <c r="H139" s="13">
        <f>ROUND(G139*(1+BDI!$D$21),2)</f>
        <v>177.79</v>
      </c>
      <c r="I139" s="33">
        <v>8.16</v>
      </c>
      <c r="J139" s="13">
        <f t="shared" si="1"/>
        <v>1450.77</v>
      </c>
    </row>
    <row r="140" spans="2:10" ht="25.5" x14ac:dyDescent="0.2">
      <c r="B140" s="11" t="s">
        <v>155</v>
      </c>
      <c r="C140" s="27">
        <v>87690</v>
      </c>
      <c r="D140" s="27" t="s">
        <v>4</v>
      </c>
      <c r="E140" s="4" t="s">
        <v>138</v>
      </c>
      <c r="F140" s="5" t="s">
        <v>11</v>
      </c>
      <c r="G140" s="15">
        <v>56.83</v>
      </c>
      <c r="H140" s="13">
        <f>ROUND(G140*(1+BDI!$D$21),2)</f>
        <v>71.349999999999994</v>
      </c>
      <c r="I140" s="33">
        <v>39.32</v>
      </c>
      <c r="J140" s="13">
        <f t="shared" si="1"/>
        <v>2805.48</v>
      </c>
    </row>
    <row r="141" spans="2:10" ht="25.5" x14ac:dyDescent="0.2">
      <c r="B141" s="27" t="s">
        <v>156</v>
      </c>
      <c r="C141" s="27">
        <v>104597</v>
      </c>
      <c r="D141" s="27" t="s">
        <v>4</v>
      </c>
      <c r="E141" s="80" t="s">
        <v>353</v>
      </c>
      <c r="F141" s="33" t="s">
        <v>11</v>
      </c>
      <c r="G141" s="43">
        <v>149.41</v>
      </c>
      <c r="H141" s="13">
        <f>ROUND(G141*(1+BDI!$D$21),2)</f>
        <v>187.58</v>
      </c>
      <c r="I141" s="33">
        <v>39.32</v>
      </c>
      <c r="J141" s="13">
        <f t="shared" si="1"/>
        <v>7375.65</v>
      </c>
    </row>
    <row r="142" spans="2:10" x14ac:dyDescent="0.2">
      <c r="B142" s="11" t="s">
        <v>157</v>
      </c>
      <c r="C142" s="27">
        <v>88485</v>
      </c>
      <c r="D142" s="27" t="s">
        <v>4</v>
      </c>
      <c r="E142" s="4" t="s">
        <v>139</v>
      </c>
      <c r="F142" s="5" t="s">
        <v>11</v>
      </c>
      <c r="G142" s="15">
        <v>4.59</v>
      </c>
      <c r="H142" s="13">
        <f>ROUND(G142*(1+BDI!$D$21),2)</f>
        <v>5.76</v>
      </c>
      <c r="I142" s="33">
        <v>124.4</v>
      </c>
      <c r="J142" s="13">
        <f t="shared" si="1"/>
        <v>716.54</v>
      </c>
    </row>
    <row r="143" spans="2:10" x14ac:dyDescent="0.2">
      <c r="B143" s="11" t="s">
        <v>158</v>
      </c>
      <c r="C143" s="27">
        <v>88489</v>
      </c>
      <c r="D143" s="27" t="s">
        <v>4</v>
      </c>
      <c r="E143" s="4" t="s">
        <v>140</v>
      </c>
      <c r="F143" s="5" t="s">
        <v>11</v>
      </c>
      <c r="G143" s="15">
        <v>14.4</v>
      </c>
      <c r="H143" s="13">
        <f>ROUND(G143*(1+BDI!$D$21),2)</f>
        <v>18.079999999999998</v>
      </c>
      <c r="I143" s="33">
        <v>124.4</v>
      </c>
      <c r="J143" s="13">
        <f t="shared" ref="J143:J144" si="2">ROUND(I143*H143,2)</f>
        <v>2249.15</v>
      </c>
    </row>
    <row r="144" spans="2:10" ht="25.5" x14ac:dyDescent="0.2">
      <c r="B144" s="11" t="s">
        <v>159</v>
      </c>
      <c r="C144" s="27">
        <v>92396</v>
      </c>
      <c r="D144" s="27" t="s">
        <v>4</v>
      </c>
      <c r="E144" s="4" t="s">
        <v>141</v>
      </c>
      <c r="F144" s="5" t="s">
        <v>11</v>
      </c>
      <c r="G144" s="15">
        <v>79.5</v>
      </c>
      <c r="H144" s="13">
        <f>ROUND(G144*(1+BDI!$D$21),2)</f>
        <v>99.81</v>
      </c>
      <c r="I144" s="33">
        <v>51.45</v>
      </c>
      <c r="J144" s="13">
        <f t="shared" si="2"/>
        <v>5135.22</v>
      </c>
    </row>
    <row r="145" spans="2:10" ht="15.75" x14ac:dyDescent="0.2">
      <c r="B145" s="91" t="s">
        <v>24</v>
      </c>
      <c r="C145" s="93"/>
      <c r="D145" s="93"/>
      <c r="E145" s="93"/>
      <c r="F145" s="93"/>
      <c r="G145" s="93"/>
      <c r="H145" s="93"/>
      <c r="I145" s="92"/>
      <c r="J145" s="21">
        <f>ROUND(SUM(J131,J116,J113,J100,J74,J53,J48,J42,J39,J12,J9),2)</f>
        <v>193470.5</v>
      </c>
    </row>
    <row r="146" spans="2:10" x14ac:dyDescent="0.2">
      <c r="B146" s="60" t="s">
        <v>354</v>
      </c>
      <c r="E146" s="1" t="s">
        <v>355</v>
      </c>
    </row>
    <row r="147" spans="2:10" ht="86.25" customHeight="1" x14ac:dyDescent="0.2"/>
    <row r="149" spans="2:10" ht="13.5" thickBot="1" x14ac:dyDescent="0.25">
      <c r="H149" s="78"/>
      <c r="I149" s="78"/>
      <c r="J149" s="78"/>
    </row>
    <row r="150" spans="2:10" x14ac:dyDescent="0.2">
      <c r="H150" s="94" t="s">
        <v>351</v>
      </c>
      <c r="I150" s="94"/>
      <c r="J150" s="94"/>
    </row>
    <row r="151" spans="2:10" x14ac:dyDescent="0.2">
      <c r="H151" s="94" t="s">
        <v>352</v>
      </c>
      <c r="I151" s="94"/>
      <c r="J151" s="94"/>
    </row>
  </sheetData>
  <mergeCells count="3">
    <mergeCell ref="B145:I145"/>
    <mergeCell ref="H150:J150"/>
    <mergeCell ref="H151:J151"/>
  </mergeCells>
  <pageMargins left="0.25" right="0.25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2514-224A-47F0-B42E-2B62FD1BCFBC}">
  <sheetPr>
    <pageSetUpPr fitToPage="1"/>
  </sheetPr>
  <dimension ref="B1:I42"/>
  <sheetViews>
    <sheetView showGridLines="0" tabSelected="1" topLeftCell="A6" zoomScale="85" zoomScaleNormal="85" workbookViewId="0">
      <selection activeCell="L24" sqref="L24"/>
    </sheetView>
  </sheetViews>
  <sheetFormatPr defaultRowHeight="15" x14ac:dyDescent="0.25"/>
  <cols>
    <col min="3" max="3" width="43.28515625" customWidth="1"/>
    <col min="4" max="4" width="10.140625" bestFit="1" customWidth="1"/>
    <col min="5" max="5" width="10.28515625" customWidth="1"/>
  </cols>
  <sheetData>
    <row r="1" spans="2:9" ht="12.75" customHeight="1" x14ac:dyDescent="0.25"/>
    <row r="2" spans="2:9" s="50" customFormat="1" ht="28.5" x14ac:dyDescent="0.45">
      <c r="B2" s="51" t="s">
        <v>332</v>
      </c>
    </row>
    <row r="3" spans="2:9" s="1" customFormat="1" ht="12.75" x14ac:dyDescent="0.2">
      <c r="B3" s="60" t="s">
        <v>327</v>
      </c>
      <c r="D3" s="86"/>
    </row>
    <row r="4" spans="2:9" s="1" customFormat="1" ht="12.75" x14ac:dyDescent="0.2">
      <c r="B4" s="60" t="s">
        <v>328</v>
      </c>
    </row>
    <row r="5" spans="2:9" s="1" customFormat="1" ht="12.75" x14ac:dyDescent="0.2">
      <c r="B5" s="60" t="s">
        <v>329</v>
      </c>
    </row>
    <row r="6" spans="2:9" s="1" customFormat="1" ht="12.75" x14ac:dyDescent="0.2">
      <c r="B6" s="1" t="s">
        <v>331</v>
      </c>
    </row>
    <row r="7" spans="2:9" s="1" customFormat="1" ht="12.75" x14ac:dyDescent="0.2">
      <c r="B7" s="1" t="s">
        <v>330</v>
      </c>
    </row>
    <row r="8" spans="2:9" s="1" customFormat="1" ht="12.75" x14ac:dyDescent="0.2">
      <c r="B8" s="1" t="s">
        <v>350</v>
      </c>
    </row>
    <row r="9" spans="2:9" s="1" customFormat="1" ht="12.75" x14ac:dyDescent="0.2">
      <c r="B9" s="1" t="s">
        <v>340</v>
      </c>
    </row>
    <row r="10" spans="2:9" ht="15.75" thickBot="1" x14ac:dyDescent="0.3">
      <c r="I10" s="1"/>
    </row>
    <row r="11" spans="2:9" ht="15.75" thickBot="1" x14ac:dyDescent="0.3">
      <c r="B11" s="96" t="s">
        <v>29</v>
      </c>
      <c r="C11" s="96" t="s">
        <v>205</v>
      </c>
      <c r="D11" s="96" t="s">
        <v>206</v>
      </c>
    </row>
    <row r="12" spans="2:9" ht="15.75" thickBot="1" x14ac:dyDescent="0.3">
      <c r="B12" s="96"/>
      <c r="C12" s="96"/>
      <c r="D12" s="96"/>
    </row>
    <row r="13" spans="2:9" ht="15.75" thickBot="1" x14ac:dyDescent="0.3">
      <c r="B13" s="24">
        <v>1</v>
      </c>
      <c r="C13" s="61" t="s">
        <v>207</v>
      </c>
      <c r="D13" s="30">
        <v>0.04</v>
      </c>
    </row>
    <row r="14" spans="2:9" ht="15.75" thickBot="1" x14ac:dyDescent="0.3">
      <c r="B14" s="24">
        <v>2</v>
      </c>
      <c r="C14" s="61" t="s">
        <v>357</v>
      </c>
      <c r="D14" s="31">
        <v>8.0000000000000002E-3</v>
      </c>
    </row>
    <row r="15" spans="2:9" ht="15.75" thickBot="1" x14ac:dyDescent="0.3">
      <c r="B15" s="24">
        <v>3</v>
      </c>
      <c r="C15" s="61" t="s">
        <v>208</v>
      </c>
      <c r="D15" s="31">
        <v>1.2699999999999999E-2</v>
      </c>
    </row>
    <row r="16" spans="2:9" ht="15.75" thickBot="1" x14ac:dyDescent="0.3">
      <c r="B16" s="24">
        <v>4</v>
      </c>
      <c r="C16" s="61" t="s">
        <v>209</v>
      </c>
      <c r="D16" s="31">
        <v>1.23E-2</v>
      </c>
    </row>
    <row r="17" spans="2:7" ht="15.75" thickBot="1" x14ac:dyDescent="0.3">
      <c r="B17" s="24">
        <v>5</v>
      </c>
      <c r="C17" s="61" t="s">
        <v>210</v>
      </c>
      <c r="D17" s="31">
        <v>7.3999999999999996E-2</v>
      </c>
    </row>
    <row r="18" spans="2:7" ht="15.75" thickBot="1" x14ac:dyDescent="0.3">
      <c r="B18" s="24">
        <v>6</v>
      </c>
      <c r="C18" s="62" t="s">
        <v>358</v>
      </c>
      <c r="D18" s="32">
        <v>3.6499999999999998E-2</v>
      </c>
      <c r="G18" s="84"/>
    </row>
    <row r="19" spans="2:7" ht="15.75" thickBot="1" x14ac:dyDescent="0.3">
      <c r="B19" s="83">
        <v>7</v>
      </c>
      <c r="C19" s="35" t="s">
        <v>212</v>
      </c>
      <c r="D19" s="32">
        <v>1.7999999999999999E-2</v>
      </c>
    </row>
    <row r="20" spans="2:7" ht="15.75" thickBot="1" x14ac:dyDescent="0.3">
      <c r="B20" s="83">
        <v>8</v>
      </c>
      <c r="C20" s="35" t="s">
        <v>214</v>
      </c>
      <c r="D20" s="31">
        <v>2.7E-2</v>
      </c>
    </row>
    <row r="21" spans="2:7" ht="15.75" thickBot="1" x14ac:dyDescent="0.3">
      <c r="B21" s="95" t="s">
        <v>215</v>
      </c>
      <c r="C21" s="95"/>
      <c r="D21" s="85">
        <f>ROUND((((1+D13+D14+D15)*(1+D16)*(1+D17))/(1-D18-D19-D20))-1,4)</f>
        <v>0.2555</v>
      </c>
    </row>
    <row r="22" spans="2:7" x14ac:dyDescent="0.25">
      <c r="B22" s="25"/>
      <c r="C22" s="25"/>
    </row>
    <row r="23" spans="2:7" x14ac:dyDescent="0.25">
      <c r="B23" s="25"/>
      <c r="C23" s="25"/>
    </row>
    <row r="24" spans="2:7" x14ac:dyDescent="0.25">
      <c r="B24" s="25"/>
      <c r="C24" s="25"/>
    </row>
    <row r="25" spans="2:7" x14ac:dyDescent="0.25">
      <c r="B25" s="25"/>
      <c r="C25" s="25"/>
    </row>
    <row r="26" spans="2:7" x14ac:dyDescent="0.25">
      <c r="B26" s="25"/>
      <c r="C26" s="25"/>
    </row>
    <row r="27" spans="2:7" x14ac:dyDescent="0.25">
      <c r="B27" s="25" t="s">
        <v>216</v>
      </c>
      <c r="C27" s="25"/>
    </row>
    <row r="28" spans="2:7" x14ac:dyDescent="0.25">
      <c r="B28" s="25" t="s">
        <v>217</v>
      </c>
      <c r="C28" s="25"/>
    </row>
    <row r="29" spans="2:7" x14ac:dyDescent="0.25">
      <c r="B29" s="25" t="s">
        <v>218</v>
      </c>
      <c r="C29" s="25"/>
      <c r="D29" s="25"/>
    </row>
    <row r="30" spans="2:7" x14ac:dyDescent="0.25">
      <c r="B30" s="25" t="s">
        <v>219</v>
      </c>
      <c r="C30" s="25"/>
      <c r="D30" s="25"/>
    </row>
    <row r="31" spans="2:7" x14ac:dyDescent="0.25">
      <c r="B31" s="25" t="s">
        <v>220</v>
      </c>
      <c r="C31" s="25"/>
      <c r="D31" s="25"/>
    </row>
    <row r="32" spans="2:7" x14ac:dyDescent="0.25">
      <c r="B32" s="25" t="s">
        <v>221</v>
      </c>
      <c r="C32" s="25"/>
      <c r="D32" s="25"/>
    </row>
    <row r="33" spans="2:4" x14ac:dyDescent="0.25">
      <c r="B33" s="25" t="s">
        <v>222</v>
      </c>
      <c r="C33" s="25"/>
      <c r="D33" s="25"/>
    </row>
    <row r="34" spans="2:4" x14ac:dyDescent="0.25">
      <c r="B34" s="25" t="s">
        <v>364</v>
      </c>
      <c r="C34" s="25"/>
      <c r="D34" s="25"/>
    </row>
    <row r="35" spans="2:4" x14ac:dyDescent="0.25">
      <c r="B35" s="25" t="s">
        <v>362</v>
      </c>
      <c r="C35" s="25"/>
      <c r="D35" s="25"/>
    </row>
    <row r="36" spans="2:4" x14ac:dyDescent="0.25">
      <c r="B36" s="25" t="s">
        <v>363</v>
      </c>
    </row>
    <row r="37" spans="2:4" ht="85.5" customHeight="1" thickBot="1" x14ac:dyDescent="0.3">
      <c r="C37" s="78"/>
    </row>
    <row r="38" spans="2:4" x14ac:dyDescent="0.25">
      <c r="C38" s="12" t="s">
        <v>351</v>
      </c>
    </row>
    <row r="39" spans="2:4" x14ac:dyDescent="0.25">
      <c r="C39" s="12" t="s">
        <v>352</v>
      </c>
    </row>
    <row r="41" spans="2:4" x14ac:dyDescent="0.25">
      <c r="B41" s="90" t="s">
        <v>356</v>
      </c>
      <c r="C41" s="89">
        <v>46041</v>
      </c>
    </row>
    <row r="42" spans="2:4" x14ac:dyDescent="0.25">
      <c r="B42" s="90" t="s">
        <v>361</v>
      </c>
      <c r="C42" s="89">
        <v>46177</v>
      </c>
    </row>
  </sheetData>
  <mergeCells count="4">
    <mergeCell ref="B21:C21"/>
    <mergeCell ref="B11:B12"/>
    <mergeCell ref="C11:C12"/>
    <mergeCell ref="D11:D12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F068-E006-407F-BDBA-C182FE6285B0}">
  <sheetPr>
    <pageSetUpPr fitToPage="1"/>
  </sheetPr>
  <dimension ref="B1:G28"/>
  <sheetViews>
    <sheetView showGridLines="0" topLeftCell="A13" workbookViewId="0">
      <selection activeCell="F11" sqref="F11"/>
    </sheetView>
  </sheetViews>
  <sheetFormatPr defaultRowHeight="15" x14ac:dyDescent="0.25"/>
  <cols>
    <col min="1" max="1" width="4.140625" customWidth="1"/>
    <col min="2" max="2" width="6.7109375" bestFit="1" customWidth="1"/>
    <col min="3" max="3" width="87.140625" bestFit="1" customWidth="1"/>
    <col min="4" max="4" width="6.28515625" bestFit="1" customWidth="1"/>
    <col min="5" max="5" width="9.5703125" bestFit="1" customWidth="1"/>
    <col min="6" max="6" width="14" bestFit="1" customWidth="1"/>
    <col min="7" max="7" width="16" bestFit="1" customWidth="1"/>
  </cols>
  <sheetData>
    <row r="1" spans="2:7" ht="12.75" customHeight="1" x14ac:dyDescent="0.25"/>
    <row r="2" spans="2:7" s="50" customFormat="1" ht="28.5" x14ac:dyDescent="0.45">
      <c r="B2" s="51" t="s">
        <v>308</v>
      </c>
    </row>
    <row r="3" spans="2:7" s="1" customFormat="1" ht="12.75" x14ac:dyDescent="0.2">
      <c r="B3" s="60" t="s">
        <v>327</v>
      </c>
      <c r="E3" s="1" t="s">
        <v>331</v>
      </c>
    </row>
    <row r="4" spans="2:7" s="1" customFormat="1" ht="12.75" x14ac:dyDescent="0.2">
      <c r="B4" s="60" t="s">
        <v>328</v>
      </c>
      <c r="E4" s="1" t="s">
        <v>330</v>
      </c>
    </row>
    <row r="5" spans="2:7" s="1" customFormat="1" ht="12.75" x14ac:dyDescent="0.2">
      <c r="B5" s="60" t="s">
        <v>329</v>
      </c>
      <c r="E5" s="1" t="s">
        <v>350</v>
      </c>
    </row>
    <row r="6" spans="2:7" s="1" customFormat="1" ht="12.75" x14ac:dyDescent="0.2">
      <c r="B6" s="60"/>
      <c r="E6" s="1" t="s">
        <v>340</v>
      </c>
    </row>
    <row r="8" spans="2:7" x14ac:dyDescent="0.25">
      <c r="B8" s="97" t="s">
        <v>316</v>
      </c>
      <c r="C8" s="98"/>
      <c r="D8" s="98"/>
      <c r="E8" s="98"/>
      <c r="F8" s="99"/>
      <c r="G8" s="56">
        <f>SUM(G11:G14)</f>
        <v>179.66974300000001</v>
      </c>
    </row>
    <row r="9" spans="2:7" x14ac:dyDescent="0.25">
      <c r="B9" s="100" t="s">
        <v>317</v>
      </c>
      <c r="C9" s="101"/>
      <c r="D9" s="101"/>
      <c r="E9" s="101"/>
      <c r="F9" s="101"/>
      <c r="G9" s="102"/>
    </row>
    <row r="10" spans="2:7" x14ac:dyDescent="0.25">
      <c r="B10" s="52" t="s">
        <v>29</v>
      </c>
      <c r="C10" s="52" t="s">
        <v>285</v>
      </c>
      <c r="D10" s="52" t="s">
        <v>25</v>
      </c>
      <c r="E10" s="52" t="s">
        <v>2</v>
      </c>
      <c r="F10" s="52" t="s">
        <v>315</v>
      </c>
      <c r="G10" s="52" t="s">
        <v>314</v>
      </c>
    </row>
    <row r="11" spans="2:7" ht="15" customHeight="1" x14ac:dyDescent="0.25">
      <c r="B11" s="27" t="s">
        <v>299</v>
      </c>
      <c r="C11" s="40" t="s">
        <v>300</v>
      </c>
      <c r="D11" s="11" t="s">
        <v>7</v>
      </c>
      <c r="E11" s="11">
        <v>1</v>
      </c>
      <c r="F11" s="54">
        <f>AVERAGE(COTAÇÕES!F20,COTAÇÕES!F23,COTAÇÕES!F26)</f>
        <v>159.27000000000001</v>
      </c>
      <c r="G11" s="54">
        <f>E11*F11</f>
        <v>159.27000000000001</v>
      </c>
    </row>
    <row r="12" spans="2:7" x14ac:dyDescent="0.25">
      <c r="B12" s="53">
        <v>88316</v>
      </c>
      <c r="C12" s="3" t="s">
        <v>310</v>
      </c>
      <c r="D12" s="53" t="s">
        <v>311</v>
      </c>
      <c r="E12" s="55">
        <v>0.1459</v>
      </c>
      <c r="F12" s="54">
        <v>27.87</v>
      </c>
      <c r="G12" s="54">
        <f>E12*F12</f>
        <v>4.0662330000000004</v>
      </c>
    </row>
    <row r="13" spans="2:7" x14ac:dyDescent="0.25">
      <c r="B13" s="53">
        <v>88267</v>
      </c>
      <c r="C13" s="3" t="s">
        <v>312</v>
      </c>
      <c r="D13" s="53" t="s">
        <v>311</v>
      </c>
      <c r="E13" s="55">
        <v>0.46300000000000002</v>
      </c>
      <c r="F13" s="54">
        <v>34.99</v>
      </c>
      <c r="G13" s="54">
        <f t="shared" ref="G13:G14" si="0">E13*F13</f>
        <v>16.200370000000003</v>
      </c>
    </row>
    <row r="14" spans="2:7" x14ac:dyDescent="0.25">
      <c r="B14" s="53">
        <v>3146</v>
      </c>
      <c r="C14" s="3" t="s">
        <v>313</v>
      </c>
      <c r="D14" s="53" t="s">
        <v>7</v>
      </c>
      <c r="E14" s="55">
        <v>4.2000000000000003E-2</v>
      </c>
      <c r="F14" s="54">
        <v>3.17</v>
      </c>
      <c r="G14" s="54">
        <f t="shared" si="0"/>
        <v>0.13314000000000001</v>
      </c>
    </row>
    <row r="16" spans="2:7" x14ac:dyDescent="0.25">
      <c r="B16" s="97" t="s">
        <v>318</v>
      </c>
      <c r="C16" s="98"/>
      <c r="D16" s="98"/>
      <c r="E16" s="98"/>
      <c r="F16" s="99"/>
      <c r="G16" s="56">
        <f>SUM(G19:G22)</f>
        <v>241.54640966666665</v>
      </c>
    </row>
    <row r="17" spans="2:7" x14ac:dyDescent="0.25">
      <c r="B17" s="100" t="s">
        <v>325</v>
      </c>
      <c r="C17" s="101"/>
      <c r="D17" s="101"/>
      <c r="E17" s="101"/>
      <c r="F17" s="101"/>
      <c r="G17" s="102"/>
    </row>
    <row r="18" spans="2:7" x14ac:dyDescent="0.25">
      <c r="B18" s="52" t="s">
        <v>29</v>
      </c>
      <c r="C18" s="52" t="s">
        <v>285</v>
      </c>
      <c r="D18" s="52" t="s">
        <v>25</v>
      </c>
      <c r="E18" s="52" t="s">
        <v>2</v>
      </c>
      <c r="F18" s="52" t="s">
        <v>315</v>
      </c>
      <c r="G18" s="52" t="s">
        <v>314</v>
      </c>
    </row>
    <row r="19" spans="2:7" x14ac:dyDescent="0.25">
      <c r="B19" s="27" t="s">
        <v>319</v>
      </c>
      <c r="C19" s="59" t="s">
        <v>324</v>
      </c>
      <c r="D19" s="11" t="s">
        <v>7</v>
      </c>
      <c r="E19" s="11">
        <v>1</v>
      </c>
      <c r="F19" s="54">
        <f>AVERAGE(COTAÇÕES!F30,COTAÇÕES!F33,COTAÇÕES!F36)</f>
        <v>221.14666666666665</v>
      </c>
      <c r="G19" s="54">
        <f>E19*F19</f>
        <v>221.14666666666665</v>
      </c>
    </row>
    <row r="20" spans="2:7" x14ac:dyDescent="0.25">
      <c r="B20" s="53">
        <v>88316</v>
      </c>
      <c r="C20" s="3" t="s">
        <v>310</v>
      </c>
      <c r="D20" s="53" t="s">
        <v>311</v>
      </c>
      <c r="E20" s="55">
        <v>0.1459</v>
      </c>
      <c r="F20" s="54">
        <v>27.87</v>
      </c>
      <c r="G20" s="54">
        <f>E20*F20</f>
        <v>4.0662330000000004</v>
      </c>
    </row>
    <row r="21" spans="2:7" x14ac:dyDescent="0.25">
      <c r="B21" s="53">
        <v>88267</v>
      </c>
      <c r="C21" s="3" t="s">
        <v>312</v>
      </c>
      <c r="D21" s="53" t="s">
        <v>311</v>
      </c>
      <c r="E21" s="55">
        <v>0.46300000000000002</v>
      </c>
      <c r="F21" s="54">
        <v>34.99</v>
      </c>
      <c r="G21" s="54">
        <f t="shared" ref="G21:G22" si="1">E21*F21</f>
        <v>16.200370000000003</v>
      </c>
    </row>
    <row r="22" spans="2:7" x14ac:dyDescent="0.25">
      <c r="B22" s="53">
        <v>3146</v>
      </c>
      <c r="C22" s="3" t="s">
        <v>313</v>
      </c>
      <c r="D22" s="53" t="s">
        <v>7</v>
      </c>
      <c r="E22" s="55">
        <v>4.2000000000000003E-2</v>
      </c>
      <c r="F22" s="54">
        <v>3.17</v>
      </c>
      <c r="G22" s="54">
        <f t="shared" si="1"/>
        <v>0.13314000000000001</v>
      </c>
    </row>
    <row r="26" spans="2:7" ht="15.75" thickBot="1" x14ac:dyDescent="0.3">
      <c r="E26" s="103"/>
      <c r="F26" s="103"/>
      <c r="G26" s="103"/>
    </row>
    <row r="27" spans="2:7" x14ac:dyDescent="0.25">
      <c r="E27" s="104" t="s">
        <v>351</v>
      </c>
      <c r="F27" s="104"/>
      <c r="G27" s="104"/>
    </row>
    <row r="28" spans="2:7" x14ac:dyDescent="0.25">
      <c r="E28" s="94" t="s">
        <v>352</v>
      </c>
      <c r="F28" s="94"/>
      <c r="G28" s="94"/>
    </row>
  </sheetData>
  <mergeCells count="7">
    <mergeCell ref="B8:F8"/>
    <mergeCell ref="E28:G28"/>
    <mergeCell ref="B9:G9"/>
    <mergeCell ref="B16:F16"/>
    <mergeCell ref="B17:G17"/>
    <mergeCell ref="E26:G26"/>
    <mergeCell ref="E27:G27"/>
  </mergeCells>
  <pageMargins left="0.511811024" right="0.511811024" top="0.78740157499999996" bottom="0.78740157499999996" header="0.31496062000000002" footer="0.31496062000000002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ACBD-6E0B-449D-9F93-B4A1289373B4}">
  <sheetPr>
    <pageSetUpPr fitToPage="1"/>
  </sheetPr>
  <dimension ref="B1:P40"/>
  <sheetViews>
    <sheetView showGridLines="0" topLeftCell="A13" workbookViewId="0">
      <selection sqref="A1:I41"/>
    </sheetView>
  </sheetViews>
  <sheetFormatPr defaultRowHeight="15" x14ac:dyDescent="0.25"/>
  <cols>
    <col min="1" max="1" width="4.140625" customWidth="1"/>
    <col min="2" max="2" width="6.7109375" bestFit="1" customWidth="1"/>
    <col min="3" max="3" width="58.7109375" bestFit="1" customWidth="1"/>
    <col min="4" max="4" width="6.28515625" bestFit="1" customWidth="1"/>
    <col min="5" max="5" width="15.7109375" customWidth="1"/>
    <col min="6" max="6" width="12.140625" bestFit="1" customWidth="1"/>
    <col min="7" max="7" width="10.7109375" bestFit="1" customWidth="1"/>
    <col min="8" max="8" width="27.42578125" bestFit="1" customWidth="1"/>
    <col min="9" max="9" width="15.5703125" customWidth="1"/>
    <col min="10" max="10" width="12.140625" bestFit="1" customWidth="1"/>
    <col min="11" max="11" width="10.7109375" bestFit="1" customWidth="1"/>
    <col min="12" max="12" width="27.42578125" bestFit="1" customWidth="1"/>
    <col min="13" max="13" width="11.5703125" bestFit="1" customWidth="1"/>
    <col min="14" max="14" width="10.5703125" bestFit="1" customWidth="1"/>
    <col min="15" max="15" width="10.7109375" bestFit="1" customWidth="1"/>
    <col min="16" max="16" width="22.85546875" bestFit="1" customWidth="1"/>
  </cols>
  <sheetData>
    <row r="1" spans="2:12" ht="12.75" customHeight="1" x14ac:dyDescent="0.25"/>
    <row r="2" spans="2:12" s="50" customFormat="1" ht="28.5" x14ac:dyDescent="0.45">
      <c r="B2" s="51" t="s">
        <v>309</v>
      </c>
    </row>
    <row r="3" spans="2:12" s="1" customFormat="1" ht="12.75" x14ac:dyDescent="0.2">
      <c r="B3" s="60" t="s">
        <v>327</v>
      </c>
    </row>
    <row r="4" spans="2:12" s="1" customFormat="1" ht="12.75" x14ac:dyDescent="0.2">
      <c r="B4" s="60" t="s">
        <v>328</v>
      </c>
    </row>
    <row r="5" spans="2:12" s="1" customFormat="1" ht="12.75" x14ac:dyDescent="0.2">
      <c r="B5" s="60" t="s">
        <v>329</v>
      </c>
    </row>
    <row r="6" spans="2:12" s="1" customFormat="1" ht="12.75" x14ac:dyDescent="0.2">
      <c r="B6" s="1" t="s">
        <v>331</v>
      </c>
    </row>
    <row r="7" spans="2:12" s="1" customFormat="1" ht="12.75" x14ac:dyDescent="0.2">
      <c r="B7" s="1" t="s">
        <v>330</v>
      </c>
    </row>
    <row r="8" spans="2:12" s="1" customFormat="1" ht="12.75" x14ac:dyDescent="0.2">
      <c r="B8" s="1" t="s">
        <v>350</v>
      </c>
    </row>
    <row r="9" spans="2:12" s="1" customFormat="1" ht="12.75" x14ac:dyDescent="0.2">
      <c r="B9" s="1" t="s">
        <v>340</v>
      </c>
    </row>
    <row r="10" spans="2:12" s="1" customFormat="1" ht="12.75" x14ac:dyDescent="0.2">
      <c r="B10" s="60"/>
    </row>
    <row r="11" spans="2:12" x14ac:dyDescent="0.25">
      <c r="B11" s="109" t="s">
        <v>29</v>
      </c>
      <c r="C11" s="109" t="s">
        <v>285</v>
      </c>
      <c r="D11" s="109" t="s">
        <v>25</v>
      </c>
      <c r="E11" s="106" t="s">
        <v>286</v>
      </c>
      <c r="F11" s="107"/>
      <c r="G11" s="107"/>
      <c r="H11" s="108"/>
    </row>
    <row r="12" spans="2:12" x14ac:dyDescent="0.25">
      <c r="B12" s="110"/>
      <c r="C12" s="110"/>
      <c r="D12" s="110"/>
      <c r="E12" s="41" t="s">
        <v>289</v>
      </c>
      <c r="F12" s="41" t="s">
        <v>287</v>
      </c>
      <c r="G12" s="41" t="s">
        <v>288</v>
      </c>
      <c r="H12" s="41" t="s">
        <v>290</v>
      </c>
    </row>
    <row r="13" spans="2:12" ht="25.5" x14ac:dyDescent="0.25">
      <c r="B13" s="27" t="s">
        <v>296</v>
      </c>
      <c r="C13" s="40" t="s">
        <v>298</v>
      </c>
      <c r="D13" s="11" t="s">
        <v>7</v>
      </c>
      <c r="E13" s="37" t="s">
        <v>293</v>
      </c>
      <c r="F13" s="38">
        <v>1680</v>
      </c>
      <c r="G13" s="39">
        <v>46038</v>
      </c>
      <c r="H13" s="36" t="s">
        <v>294</v>
      </c>
    </row>
    <row r="14" spans="2:12" x14ac:dyDescent="0.25">
      <c r="B14" s="44"/>
      <c r="C14" s="79"/>
      <c r="D14" s="45"/>
      <c r="E14" s="105" t="s">
        <v>291</v>
      </c>
      <c r="F14" s="105"/>
      <c r="G14" s="105"/>
      <c r="H14" s="105"/>
      <c r="I14" s="46"/>
      <c r="J14" s="47"/>
      <c r="K14" s="48"/>
      <c r="L14" s="49"/>
    </row>
    <row r="15" spans="2:12" x14ac:dyDescent="0.25">
      <c r="B15" s="44"/>
      <c r="C15" s="79"/>
      <c r="D15" s="45"/>
      <c r="E15" s="41" t="s">
        <v>289</v>
      </c>
      <c r="F15" s="41" t="s">
        <v>287</v>
      </c>
      <c r="G15" s="41" t="s">
        <v>288</v>
      </c>
      <c r="H15" s="41" t="s">
        <v>290</v>
      </c>
      <c r="I15" s="46"/>
      <c r="J15" s="47"/>
      <c r="K15" s="48"/>
      <c r="L15" s="49"/>
    </row>
    <row r="16" spans="2:12" ht="25.5" x14ac:dyDescent="0.25">
      <c r="D16" s="45"/>
      <c r="E16" s="37" t="s">
        <v>292</v>
      </c>
      <c r="F16" s="38">
        <v>2540</v>
      </c>
      <c r="G16" s="39">
        <v>46038</v>
      </c>
      <c r="H16" s="36" t="s">
        <v>295</v>
      </c>
      <c r="I16" s="46"/>
      <c r="J16" s="47"/>
      <c r="K16" s="48"/>
      <c r="L16" s="49"/>
    </row>
    <row r="17" spans="2:16" x14ac:dyDescent="0.25">
      <c r="D17" s="45"/>
      <c r="E17" s="46"/>
      <c r="F17" s="47"/>
      <c r="G17" s="48"/>
      <c r="H17" s="49"/>
      <c r="I17" s="46"/>
      <c r="J17" s="47"/>
      <c r="K17" s="48"/>
      <c r="L17" s="49"/>
    </row>
    <row r="18" spans="2:16" x14ac:dyDescent="0.25">
      <c r="B18" s="109" t="s">
        <v>29</v>
      </c>
      <c r="C18" s="109" t="s">
        <v>285</v>
      </c>
      <c r="D18" s="109" t="s">
        <v>25</v>
      </c>
      <c r="E18" s="105" t="s">
        <v>286</v>
      </c>
      <c r="F18" s="105"/>
      <c r="G18" s="105"/>
      <c r="H18" s="105"/>
    </row>
    <row r="19" spans="2:16" x14ac:dyDescent="0.25">
      <c r="B19" s="110"/>
      <c r="C19" s="110"/>
      <c r="D19" s="110"/>
      <c r="E19" s="41" t="s">
        <v>289</v>
      </c>
      <c r="F19" s="41" t="s">
        <v>287</v>
      </c>
      <c r="G19" s="41" t="s">
        <v>288</v>
      </c>
      <c r="H19" s="41" t="s">
        <v>290</v>
      </c>
    </row>
    <row r="20" spans="2:16" ht="25.5" x14ac:dyDescent="0.25">
      <c r="B20" s="27" t="s">
        <v>299</v>
      </c>
      <c r="C20" s="40" t="s">
        <v>300</v>
      </c>
      <c r="D20" s="11" t="s">
        <v>7</v>
      </c>
      <c r="E20" s="37" t="s">
        <v>301</v>
      </c>
      <c r="F20" s="38">
        <v>177.93</v>
      </c>
      <c r="G20" s="39">
        <v>46038</v>
      </c>
      <c r="H20" s="36" t="s">
        <v>302</v>
      </c>
    </row>
    <row r="21" spans="2:16" x14ac:dyDescent="0.25">
      <c r="B21" s="44"/>
      <c r="C21" s="79"/>
      <c r="D21" s="45"/>
      <c r="E21" s="105" t="s">
        <v>291</v>
      </c>
      <c r="F21" s="105"/>
      <c r="G21" s="105"/>
      <c r="H21" s="105"/>
      <c r="I21" s="46"/>
      <c r="J21" s="47"/>
      <c r="K21" s="48"/>
      <c r="L21" s="49"/>
      <c r="M21" s="46"/>
      <c r="N21" s="47"/>
      <c r="O21" s="48"/>
      <c r="P21" s="49"/>
    </row>
    <row r="22" spans="2:16" x14ac:dyDescent="0.25">
      <c r="B22" s="44"/>
      <c r="C22" s="79"/>
      <c r="D22" s="45"/>
      <c r="E22" s="41" t="s">
        <v>289</v>
      </c>
      <c r="F22" s="41" t="s">
        <v>287</v>
      </c>
      <c r="G22" s="41" t="s">
        <v>288</v>
      </c>
      <c r="H22" s="41" t="s">
        <v>290</v>
      </c>
      <c r="I22" s="46"/>
      <c r="J22" s="47"/>
      <c r="K22" s="48"/>
      <c r="L22" s="49"/>
      <c r="M22" s="46"/>
      <c r="N22" s="47"/>
      <c r="O22" s="48"/>
      <c r="P22" s="49"/>
    </row>
    <row r="23" spans="2:16" x14ac:dyDescent="0.25">
      <c r="B23" s="44"/>
      <c r="C23" s="79"/>
      <c r="D23" s="45"/>
      <c r="E23" s="37" t="s">
        <v>304</v>
      </c>
      <c r="F23" s="38">
        <v>206.82</v>
      </c>
      <c r="G23" s="39">
        <v>46038</v>
      </c>
      <c r="H23" s="36" t="s">
        <v>303</v>
      </c>
      <c r="I23" s="46"/>
      <c r="J23" s="47"/>
      <c r="K23" s="48"/>
      <c r="L23" s="49"/>
      <c r="M23" s="46"/>
      <c r="N23" s="47"/>
      <c r="O23" s="48"/>
      <c r="P23" s="49"/>
    </row>
    <row r="24" spans="2:16" x14ac:dyDescent="0.25">
      <c r="B24" s="44"/>
      <c r="C24" s="79"/>
      <c r="D24" s="45"/>
      <c r="E24" s="105" t="s">
        <v>307</v>
      </c>
      <c r="F24" s="105"/>
      <c r="G24" s="105"/>
      <c r="H24" s="105"/>
      <c r="I24" s="46"/>
      <c r="J24" s="47"/>
      <c r="K24" s="48"/>
      <c r="L24" s="49"/>
      <c r="M24" s="46"/>
      <c r="N24" s="47"/>
      <c r="O24" s="48"/>
      <c r="P24" s="49"/>
    </row>
    <row r="25" spans="2:16" x14ac:dyDescent="0.25">
      <c r="B25" s="44"/>
      <c r="C25" s="79"/>
      <c r="D25" s="45"/>
      <c r="E25" s="41" t="s">
        <v>289</v>
      </c>
      <c r="F25" s="41" t="s">
        <v>287</v>
      </c>
      <c r="G25" s="41" t="s">
        <v>288</v>
      </c>
      <c r="H25" s="41" t="s">
        <v>290</v>
      </c>
      <c r="I25" s="46"/>
      <c r="J25" s="47"/>
      <c r="K25" s="48"/>
      <c r="L25" s="49"/>
      <c r="M25" s="46"/>
      <c r="N25" s="47"/>
      <c r="O25" s="48"/>
      <c r="P25" s="49"/>
    </row>
    <row r="26" spans="2:16" ht="25.5" x14ac:dyDescent="0.25">
      <c r="B26" s="44"/>
      <c r="C26" s="79"/>
      <c r="D26" s="45"/>
      <c r="E26" s="37" t="s">
        <v>305</v>
      </c>
      <c r="F26" s="38">
        <v>93.06</v>
      </c>
      <c r="G26" s="39">
        <v>46038</v>
      </c>
      <c r="H26" s="36" t="s">
        <v>306</v>
      </c>
      <c r="I26" s="46"/>
      <c r="J26" s="47"/>
      <c r="K26" s="48"/>
      <c r="L26" s="49"/>
      <c r="M26" s="46"/>
      <c r="N26" s="47"/>
      <c r="O26" s="48"/>
      <c r="P26" s="49"/>
    </row>
    <row r="27" spans="2:16" x14ac:dyDescent="0.25">
      <c r="G27" s="48"/>
      <c r="H27" s="49"/>
      <c r="I27" s="46"/>
      <c r="J27" s="47"/>
      <c r="K27" s="48"/>
      <c r="L27" s="49"/>
    </row>
    <row r="28" spans="2:16" x14ac:dyDescent="0.25">
      <c r="B28" s="109" t="s">
        <v>29</v>
      </c>
      <c r="C28" s="109" t="s">
        <v>285</v>
      </c>
      <c r="D28" s="109" t="s">
        <v>25</v>
      </c>
      <c r="E28" s="106" t="s">
        <v>286</v>
      </c>
      <c r="F28" s="107"/>
      <c r="G28" s="107"/>
      <c r="H28" s="108"/>
    </row>
    <row r="29" spans="2:16" x14ac:dyDescent="0.25">
      <c r="B29" s="110"/>
      <c r="C29" s="110"/>
      <c r="D29" s="110"/>
      <c r="E29" s="41" t="s">
        <v>289</v>
      </c>
      <c r="F29" s="41" t="s">
        <v>287</v>
      </c>
      <c r="G29" s="41" t="s">
        <v>288</v>
      </c>
      <c r="H29" s="41" t="s">
        <v>290</v>
      </c>
    </row>
    <row r="30" spans="2:16" ht="30" x14ac:dyDescent="0.25">
      <c r="B30" s="27" t="s">
        <v>319</v>
      </c>
      <c r="C30" s="58" t="s">
        <v>324</v>
      </c>
      <c r="D30" s="11" t="s">
        <v>7</v>
      </c>
      <c r="E30" s="37" t="s">
        <v>320</v>
      </c>
      <c r="F30" s="38">
        <v>173.7</v>
      </c>
      <c r="G30" s="39">
        <v>46041</v>
      </c>
      <c r="H30" s="36" t="s">
        <v>321</v>
      </c>
    </row>
    <row r="31" spans="2:16" x14ac:dyDescent="0.25">
      <c r="E31" s="105" t="s">
        <v>291</v>
      </c>
      <c r="F31" s="105"/>
      <c r="G31" s="105"/>
      <c r="H31" s="105"/>
    </row>
    <row r="32" spans="2:16" x14ac:dyDescent="0.25">
      <c r="E32" s="41" t="s">
        <v>289</v>
      </c>
      <c r="F32" s="41" t="s">
        <v>287</v>
      </c>
      <c r="G32" s="41" t="s">
        <v>288</v>
      </c>
      <c r="H32" s="41" t="s">
        <v>290</v>
      </c>
    </row>
    <row r="33" spans="2:8" ht="25.5" x14ac:dyDescent="0.25">
      <c r="E33" s="37" t="s">
        <v>322</v>
      </c>
      <c r="F33" s="38">
        <v>322.02</v>
      </c>
      <c r="G33" s="39">
        <v>46041</v>
      </c>
      <c r="H33" s="36" t="s">
        <v>323</v>
      </c>
    </row>
    <row r="34" spans="2:8" x14ac:dyDescent="0.25">
      <c r="E34" s="105" t="s">
        <v>307</v>
      </c>
      <c r="F34" s="105"/>
      <c r="G34" s="105"/>
      <c r="H34" s="105"/>
    </row>
    <row r="35" spans="2:8" x14ac:dyDescent="0.25">
      <c r="E35" s="41" t="s">
        <v>289</v>
      </c>
      <c r="F35" s="41" t="s">
        <v>287</v>
      </c>
      <c r="G35" s="41" t="s">
        <v>288</v>
      </c>
      <c r="H35" s="41" t="s">
        <v>290</v>
      </c>
    </row>
    <row r="36" spans="2:8" ht="25.5" x14ac:dyDescent="0.25">
      <c r="E36" s="37" t="s">
        <v>305</v>
      </c>
      <c r="F36" s="38">
        <v>167.72</v>
      </c>
      <c r="G36" s="39">
        <v>46041</v>
      </c>
      <c r="H36" s="36" t="s">
        <v>306</v>
      </c>
    </row>
    <row r="37" spans="2:8" ht="31.5" customHeight="1" x14ac:dyDescent="0.25"/>
    <row r="38" spans="2:8" ht="15.75" thickBot="1" x14ac:dyDescent="0.3">
      <c r="B38" s="103"/>
      <c r="C38" s="103"/>
      <c r="D38" s="103"/>
    </row>
    <row r="39" spans="2:8" x14ac:dyDescent="0.25">
      <c r="B39" s="104" t="s">
        <v>351</v>
      </c>
      <c r="C39" s="104"/>
      <c r="D39" s="104"/>
    </row>
    <row r="40" spans="2:8" x14ac:dyDescent="0.25">
      <c r="B40" s="94" t="s">
        <v>352</v>
      </c>
      <c r="C40" s="94"/>
      <c r="D40" s="94"/>
    </row>
  </sheetData>
  <mergeCells count="20">
    <mergeCell ref="E34:H34"/>
    <mergeCell ref="B38:D38"/>
    <mergeCell ref="B39:D39"/>
    <mergeCell ref="B40:D40"/>
    <mergeCell ref="B28:B29"/>
    <mergeCell ref="C28:C29"/>
    <mergeCell ref="D28:D29"/>
    <mergeCell ref="E28:H28"/>
    <mergeCell ref="E31:H31"/>
    <mergeCell ref="E24:H24"/>
    <mergeCell ref="E11:H11"/>
    <mergeCell ref="E14:H14"/>
    <mergeCell ref="C11:C12"/>
    <mergeCell ref="B11:B12"/>
    <mergeCell ref="D11:D12"/>
    <mergeCell ref="B18:B19"/>
    <mergeCell ref="C18:C19"/>
    <mergeCell ref="D18:D19"/>
    <mergeCell ref="E18:H18"/>
    <mergeCell ref="E21:H21"/>
  </mergeCells>
  <pageMargins left="0.511811024" right="0.511811024" top="0.78740157499999996" bottom="0.78740157499999996" header="0.31496062000000002" footer="0.31496062000000002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8A2C-335F-42AE-95D1-E6FD6C583FB0}">
  <sheetPr>
    <pageSetUpPr fitToPage="1"/>
  </sheetPr>
  <dimension ref="B2:M136"/>
  <sheetViews>
    <sheetView showGridLines="0" topLeftCell="A58" zoomScale="70" zoomScaleNormal="70" workbookViewId="0">
      <selection activeCell="K136" sqref="A1:M136"/>
    </sheetView>
  </sheetViews>
  <sheetFormatPr defaultRowHeight="12.75" x14ac:dyDescent="0.2"/>
  <cols>
    <col min="1" max="1" width="3.28515625" style="1" customWidth="1"/>
    <col min="2" max="2" width="9.140625" style="12"/>
    <col min="3" max="3" width="9.140625" style="1"/>
    <col min="4" max="4" width="17" style="1" bestFit="1" customWidth="1"/>
    <col min="5" max="5" width="119.140625" style="1" customWidth="1"/>
    <col min="6" max="6" width="7.28515625" style="1" customWidth="1"/>
    <col min="7" max="8" width="12.140625" style="1" bestFit="1" customWidth="1"/>
    <col min="9" max="9" width="9.140625" style="1"/>
    <col min="10" max="10" width="13.28515625" style="1" bestFit="1" customWidth="1"/>
    <col min="11" max="11" width="11.42578125" style="1" customWidth="1"/>
    <col min="12" max="12" width="14.42578125" style="1" customWidth="1"/>
    <col min="13" max="16384" width="9.140625" style="1"/>
  </cols>
  <sheetData>
    <row r="2" spans="2:13" s="50" customFormat="1" ht="28.5" x14ac:dyDescent="0.45">
      <c r="B2" s="51" t="s">
        <v>339</v>
      </c>
      <c r="J2" s="63"/>
    </row>
    <row r="3" spans="2:13" x14ac:dyDescent="0.2">
      <c r="B3" s="60" t="s">
        <v>327</v>
      </c>
      <c r="F3" s="1" t="s">
        <v>331</v>
      </c>
      <c r="J3" s="64"/>
    </row>
    <row r="4" spans="2:13" x14ac:dyDescent="0.2">
      <c r="B4" s="60" t="s">
        <v>328</v>
      </c>
      <c r="F4" s="1" t="s">
        <v>330</v>
      </c>
      <c r="J4" s="64"/>
    </row>
    <row r="5" spans="2:13" x14ac:dyDescent="0.2">
      <c r="B5" s="60" t="s">
        <v>329</v>
      </c>
      <c r="F5" s="1" t="s">
        <v>350</v>
      </c>
      <c r="J5" s="64"/>
    </row>
    <row r="6" spans="2:13" x14ac:dyDescent="0.2">
      <c r="B6" s="60"/>
      <c r="F6" s="1" t="s">
        <v>340</v>
      </c>
      <c r="J6" s="64"/>
    </row>
    <row r="8" spans="2:13" ht="45" x14ac:dyDescent="0.2">
      <c r="B8" s="17" t="s">
        <v>29</v>
      </c>
      <c r="C8" s="17" t="s">
        <v>0</v>
      </c>
      <c r="D8" s="17" t="s">
        <v>30</v>
      </c>
      <c r="E8" s="17" t="s">
        <v>1</v>
      </c>
      <c r="F8" s="17" t="s">
        <v>25</v>
      </c>
      <c r="G8" s="66" t="s">
        <v>26</v>
      </c>
      <c r="H8" s="66" t="s">
        <v>27</v>
      </c>
      <c r="I8" s="17" t="s">
        <v>2</v>
      </c>
      <c r="J8" s="17" t="s">
        <v>28</v>
      </c>
      <c r="K8" s="66" t="s">
        <v>333</v>
      </c>
      <c r="L8" s="66" t="s">
        <v>334</v>
      </c>
      <c r="M8" s="66" t="s">
        <v>335</v>
      </c>
    </row>
    <row r="9" spans="2:13" ht="25.5" x14ac:dyDescent="0.2">
      <c r="B9" s="11" t="s">
        <v>32</v>
      </c>
      <c r="C9" s="27">
        <v>103330</v>
      </c>
      <c r="D9" s="27" t="s">
        <v>4</v>
      </c>
      <c r="E9" s="4" t="s">
        <v>96</v>
      </c>
      <c r="F9" s="5" t="s">
        <v>11</v>
      </c>
      <c r="G9" s="15">
        <v>91.71</v>
      </c>
      <c r="H9" s="13">
        <f>G9*(1+BDI!$D$21)</f>
        <v>115.14190499999999</v>
      </c>
      <c r="I9" s="33">
        <v>164.19</v>
      </c>
      <c r="J9" s="13">
        <f>I9*H9</f>
        <v>18905.149381949999</v>
      </c>
      <c r="K9" s="67">
        <f>J9/RESUMO!$D$27</f>
        <v>9.7715927657963358E-2</v>
      </c>
      <c r="L9" s="68">
        <f>K9</f>
        <v>9.7715927657963358E-2</v>
      </c>
      <c r="M9" s="11" t="s">
        <v>336</v>
      </c>
    </row>
    <row r="10" spans="2:13" x14ac:dyDescent="0.2">
      <c r="B10" s="11" t="s">
        <v>31</v>
      </c>
      <c r="C10" s="27">
        <v>102253</v>
      </c>
      <c r="D10" s="27" t="s">
        <v>4</v>
      </c>
      <c r="E10" s="64" t="s">
        <v>95</v>
      </c>
      <c r="F10" s="5" t="s">
        <v>11</v>
      </c>
      <c r="G10" s="15">
        <v>1010.04</v>
      </c>
      <c r="H10" s="13">
        <f>G10*(1+BDI!$D$21)</f>
        <v>1268.1052199999999</v>
      </c>
      <c r="I10" s="33">
        <v>8.9700000000000006</v>
      </c>
      <c r="J10" s="13">
        <f t="shared" ref="J10:J73" si="0">I10*H10</f>
        <v>11374.9038234</v>
      </c>
      <c r="K10" s="67">
        <f>J10/RESUMO!$D$27</f>
        <v>5.8793996104832519E-2</v>
      </c>
      <c r="L10" s="68">
        <f>K10+L9</f>
        <v>0.15650992376279588</v>
      </c>
      <c r="M10" s="11" t="s">
        <v>336</v>
      </c>
    </row>
    <row r="11" spans="2:13" ht="25.5" x14ac:dyDescent="0.2">
      <c r="B11" s="11" t="s">
        <v>149</v>
      </c>
      <c r="C11" s="27">
        <v>87775</v>
      </c>
      <c r="D11" s="27" t="s">
        <v>4</v>
      </c>
      <c r="E11" s="4" t="s">
        <v>133</v>
      </c>
      <c r="F11" s="5" t="s">
        <v>11</v>
      </c>
      <c r="G11" s="15">
        <v>64.3</v>
      </c>
      <c r="H11" s="13">
        <f>G11*(1+BDI!$D$21)</f>
        <v>80.728650000000002</v>
      </c>
      <c r="I11" s="33">
        <v>129.57</v>
      </c>
      <c r="J11" s="13">
        <f t="shared" si="0"/>
        <v>10460.0111805</v>
      </c>
      <c r="K11" s="67">
        <f>J11/RESUMO!$D$27</f>
        <v>5.406514781581688E-2</v>
      </c>
      <c r="L11" s="68">
        <f t="shared" ref="L11:L14" si="1">K11+L10</f>
        <v>0.21057507157861277</v>
      </c>
      <c r="M11" s="11" t="s">
        <v>336</v>
      </c>
    </row>
    <row r="12" spans="2:13" ht="25.5" x14ac:dyDescent="0.2">
      <c r="B12" s="11" t="s">
        <v>13</v>
      </c>
      <c r="C12" s="27">
        <v>92559</v>
      </c>
      <c r="D12" s="27" t="s">
        <v>4</v>
      </c>
      <c r="E12" s="4" t="s">
        <v>97</v>
      </c>
      <c r="F12" s="5" t="s">
        <v>7</v>
      </c>
      <c r="G12" s="15">
        <v>2494</v>
      </c>
      <c r="H12" s="13">
        <f>G12*(1+BDI!$D$21)</f>
        <v>3131.2170000000001</v>
      </c>
      <c r="I12" s="33">
        <v>3</v>
      </c>
      <c r="J12" s="13">
        <f t="shared" si="0"/>
        <v>9393.6509999999998</v>
      </c>
      <c r="K12" s="67">
        <f>J12/RESUMO!$D$27</f>
        <v>4.8553402198267953E-2</v>
      </c>
      <c r="L12" s="68">
        <f t="shared" si="1"/>
        <v>0.25912847377688075</v>
      </c>
      <c r="M12" s="11" t="s">
        <v>336</v>
      </c>
    </row>
    <row r="13" spans="2:13" ht="12.75" customHeight="1" x14ac:dyDescent="0.2">
      <c r="B13" s="11" t="s">
        <v>151</v>
      </c>
      <c r="C13" s="27">
        <v>87265</v>
      </c>
      <c r="D13" s="27" t="s">
        <v>4</v>
      </c>
      <c r="E13" s="4" t="s">
        <v>142</v>
      </c>
      <c r="F13" s="5" t="s">
        <v>11</v>
      </c>
      <c r="G13" s="15">
        <v>65.260000000000005</v>
      </c>
      <c r="H13" s="13">
        <f>G13*(1+BDI!$D$21)</f>
        <v>81.933930000000004</v>
      </c>
      <c r="I13" s="33">
        <v>114.44</v>
      </c>
      <c r="J13" s="13">
        <f t="shared" si="0"/>
        <v>9376.5189492000009</v>
      </c>
      <c r="K13" s="67">
        <f>J13/RESUMO!$D$27</f>
        <v>4.8464850967977036E-2</v>
      </c>
      <c r="L13" s="68">
        <f t="shared" si="1"/>
        <v>0.30759332474485779</v>
      </c>
      <c r="M13" s="11" t="s">
        <v>336</v>
      </c>
    </row>
    <row r="14" spans="2:13" ht="25.5" x14ac:dyDescent="0.2">
      <c r="B14" s="11" t="s">
        <v>234</v>
      </c>
      <c r="C14" s="27">
        <v>92479</v>
      </c>
      <c r="D14" s="27" t="s">
        <v>4</v>
      </c>
      <c r="E14" s="4" t="s">
        <v>88</v>
      </c>
      <c r="F14" s="5" t="s">
        <v>11</v>
      </c>
      <c r="G14" s="15">
        <v>71.42</v>
      </c>
      <c r="H14" s="13">
        <f>G14*(1+BDI!$D$21)</f>
        <v>89.667810000000003</v>
      </c>
      <c r="I14" s="33">
        <v>89</v>
      </c>
      <c r="J14" s="13">
        <f t="shared" si="0"/>
        <v>7980.4350899999999</v>
      </c>
      <c r="K14" s="67">
        <f>J14/RESUMO!$D$27</f>
        <v>4.1248847188589476E-2</v>
      </c>
      <c r="L14" s="68">
        <f t="shared" si="1"/>
        <v>0.34884217193344724</v>
      </c>
      <c r="M14" s="11" t="s">
        <v>336</v>
      </c>
    </row>
    <row r="15" spans="2:13" ht="25.5" x14ac:dyDescent="0.2">
      <c r="B15" s="27" t="s">
        <v>156</v>
      </c>
      <c r="C15" s="27">
        <v>104597</v>
      </c>
      <c r="D15" s="27" t="s">
        <v>4</v>
      </c>
      <c r="E15" s="80" t="s">
        <v>353</v>
      </c>
      <c r="F15" s="33" t="s">
        <v>11</v>
      </c>
      <c r="G15" s="43">
        <v>149.41</v>
      </c>
      <c r="H15" s="13">
        <f>G15*(1+BDI!$D$21)</f>
        <v>187.58425500000001</v>
      </c>
      <c r="I15" s="33">
        <v>39.32</v>
      </c>
      <c r="J15" s="13">
        <f t="shared" si="0"/>
        <v>7375.8129066000001</v>
      </c>
      <c r="K15" s="81">
        <f>J15/RESUMO!$D$27</f>
        <v>3.8123708299714947E-2</v>
      </c>
      <c r="L15" s="82">
        <f>K15+L14</f>
        <v>0.3869658802331622</v>
      </c>
      <c r="M15" s="27" t="s">
        <v>336</v>
      </c>
    </row>
    <row r="16" spans="2:13" ht="12.75" customHeight="1" x14ac:dyDescent="0.2">
      <c r="B16" s="27" t="s">
        <v>16</v>
      </c>
      <c r="C16" s="27">
        <v>100701</v>
      </c>
      <c r="D16" s="27" t="s">
        <v>4</v>
      </c>
      <c r="E16" s="42" t="s">
        <v>105</v>
      </c>
      <c r="F16" s="33" t="s">
        <v>11</v>
      </c>
      <c r="G16" s="43">
        <v>1268.8699999999999</v>
      </c>
      <c r="H16" s="13">
        <f>G16*(1+BDI!$D$21)</f>
        <v>1593.0662849999999</v>
      </c>
      <c r="I16" s="33">
        <v>3.78</v>
      </c>
      <c r="J16" s="13">
        <f t="shared" si="0"/>
        <v>6021.7905572999989</v>
      </c>
      <c r="K16" s="67">
        <f>J16/RESUMO!$D$27</f>
        <v>3.1125109808988961E-2</v>
      </c>
      <c r="L16" s="68">
        <f>K16+L15</f>
        <v>0.41809099004215117</v>
      </c>
      <c r="M16" s="11" t="s">
        <v>336</v>
      </c>
    </row>
    <row r="17" spans="2:13" ht="25.5" x14ac:dyDescent="0.2">
      <c r="B17" s="11" t="s">
        <v>240</v>
      </c>
      <c r="C17" s="27">
        <v>103682</v>
      </c>
      <c r="D17" s="27" t="s">
        <v>4</v>
      </c>
      <c r="E17" s="4" t="s">
        <v>91</v>
      </c>
      <c r="F17" s="5" t="s">
        <v>8</v>
      </c>
      <c r="G17" s="15">
        <v>1007.97</v>
      </c>
      <c r="H17" s="13">
        <f>G17*(1+BDI!$D$21)</f>
        <v>1265.506335</v>
      </c>
      <c r="I17" s="33">
        <v>4.6399999999999997</v>
      </c>
      <c r="J17" s="13">
        <f t="shared" si="0"/>
        <v>5871.9493943999996</v>
      </c>
      <c r="K17" s="67">
        <f>J17/RESUMO!$D$27</f>
        <v>3.0350618799248462E-2</v>
      </c>
      <c r="L17" s="68">
        <f t="shared" ref="L17:L80" si="2">K17+L16</f>
        <v>0.44844160884139961</v>
      </c>
      <c r="M17" s="11" t="s">
        <v>336</v>
      </c>
    </row>
    <row r="18" spans="2:13" ht="25.5" x14ac:dyDescent="0.2">
      <c r="B18" s="11" t="s">
        <v>148</v>
      </c>
      <c r="C18" s="27">
        <v>87535</v>
      </c>
      <c r="D18" s="27" t="s">
        <v>4</v>
      </c>
      <c r="E18" s="4" t="s">
        <v>132</v>
      </c>
      <c r="F18" s="5" t="s">
        <v>11</v>
      </c>
      <c r="G18" s="15">
        <v>36.9</v>
      </c>
      <c r="H18" s="13">
        <f>G18*(1+BDI!$D$21)</f>
        <v>46.327950000000001</v>
      </c>
      <c r="I18" s="33">
        <v>114.44</v>
      </c>
      <c r="J18" s="13">
        <f t="shared" si="0"/>
        <v>5301.7705980000001</v>
      </c>
      <c r="K18" s="67">
        <f>J18/RESUMO!$D$27</f>
        <v>2.7403509051767583E-2</v>
      </c>
      <c r="L18" s="68">
        <f t="shared" si="2"/>
        <v>0.47584511789316719</v>
      </c>
      <c r="M18" s="11" t="s">
        <v>336</v>
      </c>
    </row>
    <row r="19" spans="2:13" x14ac:dyDescent="0.2">
      <c r="B19" s="27" t="s">
        <v>43</v>
      </c>
      <c r="C19" s="27" t="s">
        <v>296</v>
      </c>
      <c r="D19" s="27" t="s">
        <v>297</v>
      </c>
      <c r="E19" s="42" t="str">
        <f>COTAÇÕES!C13</f>
        <v>PORTA DE CORRER BANHEIRO PCD, 95X210, MADEIRAS, COM PUXADOR - FORNECIMENTO E INSTALAÇÃO</v>
      </c>
      <c r="F19" s="33" t="str">
        <f>COTAÇÕES!D13</f>
        <v>UN</v>
      </c>
      <c r="G19" s="43">
        <f>AVERAGE(COTAÇÕES!F13,COTAÇÕES!F16)</f>
        <v>2110</v>
      </c>
      <c r="H19" s="13">
        <f>G19*(1+BDI!$D$21)</f>
        <v>2649.105</v>
      </c>
      <c r="I19" s="33">
        <v>2</v>
      </c>
      <c r="J19" s="13">
        <f t="shared" si="0"/>
        <v>5298.21</v>
      </c>
      <c r="K19" s="67">
        <f>J19/RESUMO!$D$27</f>
        <v>2.738510522276006E-2</v>
      </c>
      <c r="L19" s="68">
        <f t="shared" si="2"/>
        <v>0.50323022311592724</v>
      </c>
      <c r="M19" s="11" t="s">
        <v>337</v>
      </c>
    </row>
    <row r="20" spans="2:13" ht="25.5" x14ac:dyDescent="0.2">
      <c r="B20" s="11" t="s">
        <v>159</v>
      </c>
      <c r="C20" s="27">
        <v>92396</v>
      </c>
      <c r="D20" s="27" t="s">
        <v>4</v>
      </c>
      <c r="E20" s="4" t="s">
        <v>141</v>
      </c>
      <c r="F20" s="5" t="s">
        <v>11</v>
      </c>
      <c r="G20" s="15">
        <v>79.5</v>
      </c>
      <c r="H20" s="13">
        <f>G20*(1+BDI!$D$21)</f>
        <v>99.812250000000006</v>
      </c>
      <c r="I20" s="33">
        <v>51.45</v>
      </c>
      <c r="J20" s="13">
        <f t="shared" si="0"/>
        <v>5135.3402625000008</v>
      </c>
      <c r="K20" s="67">
        <f>J20/RESUMO!$D$27</f>
        <v>2.654327281161728E-2</v>
      </c>
      <c r="L20" s="68">
        <f t="shared" si="2"/>
        <v>0.52977349592754452</v>
      </c>
      <c r="M20" s="11" t="s">
        <v>337</v>
      </c>
    </row>
    <row r="21" spans="2:13" x14ac:dyDescent="0.2">
      <c r="B21" s="11" t="s">
        <v>231</v>
      </c>
      <c r="C21" s="27">
        <v>96556</v>
      </c>
      <c r="D21" s="27" t="s">
        <v>4</v>
      </c>
      <c r="E21" s="5" t="s">
        <v>86</v>
      </c>
      <c r="F21" s="5" t="s">
        <v>8</v>
      </c>
      <c r="G21" s="15">
        <v>997.01</v>
      </c>
      <c r="H21" s="13">
        <f>G21*(1+BDI!$D$21)</f>
        <v>1251.7460550000001</v>
      </c>
      <c r="I21" s="33">
        <v>2.95</v>
      </c>
      <c r="J21" s="13">
        <f t="shared" si="0"/>
        <v>3692.6508622500005</v>
      </c>
      <c r="K21" s="67">
        <f>J21/RESUMO!$D$27</f>
        <v>1.9086376797754698E-2</v>
      </c>
      <c r="L21" s="68">
        <f t="shared" si="2"/>
        <v>0.54885987272529924</v>
      </c>
      <c r="M21" s="11" t="s">
        <v>337</v>
      </c>
    </row>
    <row r="22" spans="2:13" ht="25.5" x14ac:dyDescent="0.2">
      <c r="B22" s="11" t="s">
        <v>241</v>
      </c>
      <c r="C22" s="27">
        <v>92439</v>
      </c>
      <c r="D22" s="27" t="s">
        <v>4</v>
      </c>
      <c r="E22" s="2" t="s">
        <v>74</v>
      </c>
      <c r="F22" s="5" t="s">
        <v>11</v>
      </c>
      <c r="G22" s="15">
        <v>63.09</v>
      </c>
      <c r="H22" s="13">
        <f>G22*(1+BDI!$D$21)</f>
        <v>79.209495000000004</v>
      </c>
      <c r="I22" s="33">
        <v>45.72</v>
      </c>
      <c r="J22" s="13">
        <f t="shared" si="0"/>
        <v>3621.4581114000002</v>
      </c>
      <c r="K22" s="67">
        <f>J22/RESUMO!$D$27</f>
        <v>1.8718399504834071E-2</v>
      </c>
      <c r="L22" s="68">
        <f t="shared" si="2"/>
        <v>0.56757827223013335</v>
      </c>
      <c r="M22" s="11" t="s">
        <v>337</v>
      </c>
    </row>
    <row r="23" spans="2:13" ht="25.5" x14ac:dyDescent="0.2">
      <c r="B23" s="11" t="s">
        <v>41</v>
      </c>
      <c r="C23" s="27">
        <v>91341</v>
      </c>
      <c r="D23" s="27" t="s">
        <v>4</v>
      </c>
      <c r="E23" s="4" t="s">
        <v>104</v>
      </c>
      <c r="F23" s="5" t="s">
        <v>11</v>
      </c>
      <c r="G23" s="15">
        <v>684.7</v>
      </c>
      <c r="H23" s="13">
        <f>G23*(1+BDI!$D$21)</f>
        <v>859.64085000000011</v>
      </c>
      <c r="I23" s="33">
        <v>3.78</v>
      </c>
      <c r="J23" s="13">
        <f t="shared" si="0"/>
        <v>3249.4424130000002</v>
      </c>
      <c r="K23" s="67">
        <f>J23/RESUMO!$D$27</f>
        <v>1.6795544607575832E-2</v>
      </c>
      <c r="L23" s="68">
        <f t="shared" si="2"/>
        <v>0.58437381683770917</v>
      </c>
      <c r="M23" s="11" t="s">
        <v>337</v>
      </c>
    </row>
    <row r="24" spans="2:13" ht="25.5" x14ac:dyDescent="0.2">
      <c r="B24" s="11" t="s">
        <v>239</v>
      </c>
      <c r="C24" s="27">
        <v>92761</v>
      </c>
      <c r="D24" s="27" t="s">
        <v>4</v>
      </c>
      <c r="E24" s="4" t="s">
        <v>79</v>
      </c>
      <c r="F24" s="5" t="s">
        <v>14</v>
      </c>
      <c r="G24" s="15">
        <v>12.66</v>
      </c>
      <c r="H24" s="13">
        <f>G24*(1+BDI!$D$21)</f>
        <v>15.894630000000001</v>
      </c>
      <c r="I24" s="33">
        <v>203.2</v>
      </c>
      <c r="J24" s="13">
        <f t="shared" si="0"/>
        <v>3229.7888160000002</v>
      </c>
      <c r="K24" s="67">
        <f>J24/RESUMO!$D$27</f>
        <v>1.6693960143794533E-2</v>
      </c>
      <c r="L24" s="68">
        <f t="shared" si="2"/>
        <v>0.60106777698150371</v>
      </c>
      <c r="M24" s="11" t="s">
        <v>337</v>
      </c>
    </row>
    <row r="25" spans="2:13" x14ac:dyDescent="0.2">
      <c r="B25" s="11" t="s">
        <v>145</v>
      </c>
      <c r="C25" s="27">
        <v>86895</v>
      </c>
      <c r="D25" s="27" t="s">
        <v>4</v>
      </c>
      <c r="E25" s="4" t="s">
        <v>21</v>
      </c>
      <c r="F25" s="5" t="s">
        <v>7</v>
      </c>
      <c r="G25" s="15">
        <v>419.93</v>
      </c>
      <c r="H25" s="13">
        <f>G25*(1+BDI!$D$21)</f>
        <v>527.22211500000003</v>
      </c>
      <c r="I25" s="33">
        <v>6</v>
      </c>
      <c r="J25" s="13">
        <f t="shared" si="0"/>
        <v>3163.3326900000002</v>
      </c>
      <c r="K25" s="67">
        <f>J25/RESUMO!$D$27</f>
        <v>1.6350465264730284E-2</v>
      </c>
      <c r="L25" s="68">
        <f t="shared" si="2"/>
        <v>0.61741824224623398</v>
      </c>
      <c r="M25" s="11" t="s">
        <v>337</v>
      </c>
    </row>
    <row r="26" spans="2:13" ht="25.5" x14ac:dyDescent="0.2">
      <c r="B26" s="11" t="s">
        <v>225</v>
      </c>
      <c r="C26" s="27">
        <v>96522</v>
      </c>
      <c r="D26" s="27" t="s">
        <v>4</v>
      </c>
      <c r="E26" s="6" t="s">
        <v>84</v>
      </c>
      <c r="F26" s="5" t="s">
        <v>8</v>
      </c>
      <c r="G26" s="15">
        <v>183.88</v>
      </c>
      <c r="H26" s="13">
        <f>G26*(1+BDI!$D$21)</f>
        <v>230.86134000000001</v>
      </c>
      <c r="I26" s="33">
        <v>13.22</v>
      </c>
      <c r="J26" s="13">
        <f t="shared" si="0"/>
        <v>3051.9869148000002</v>
      </c>
      <c r="K26" s="67">
        <f>J26/RESUMO!$D$27</f>
        <v>1.5774947161453556E-2</v>
      </c>
      <c r="L26" s="68">
        <f t="shared" si="2"/>
        <v>0.63319318940768754</v>
      </c>
      <c r="M26" s="11" t="s">
        <v>337</v>
      </c>
    </row>
    <row r="27" spans="2:13" ht="38.25" x14ac:dyDescent="0.2">
      <c r="B27" s="11" t="s">
        <v>45</v>
      </c>
      <c r="C27" s="27">
        <v>94570</v>
      </c>
      <c r="D27" s="27" t="s">
        <v>4</v>
      </c>
      <c r="E27" s="4" t="s">
        <v>106</v>
      </c>
      <c r="F27" s="5" t="s">
        <v>11</v>
      </c>
      <c r="G27" s="15">
        <v>602.09</v>
      </c>
      <c r="H27" s="13">
        <f>G27*(1+BDI!$D$21)</f>
        <v>755.9239950000001</v>
      </c>
      <c r="I27" s="33">
        <v>4</v>
      </c>
      <c r="J27" s="13">
        <f t="shared" si="0"/>
        <v>3023.6959800000004</v>
      </c>
      <c r="K27" s="67">
        <f>J27/RESUMO!$D$27</f>
        <v>1.562871848679773E-2</v>
      </c>
      <c r="L27" s="68">
        <f t="shared" si="2"/>
        <v>0.64882190789448524</v>
      </c>
      <c r="M27" s="11" t="s">
        <v>337</v>
      </c>
    </row>
    <row r="28" spans="2:13" ht="25.5" x14ac:dyDescent="0.2">
      <c r="B28" s="11" t="s">
        <v>271</v>
      </c>
      <c r="C28" s="27">
        <v>99635</v>
      </c>
      <c r="D28" s="27" t="s">
        <v>4</v>
      </c>
      <c r="E28" s="4" t="s">
        <v>189</v>
      </c>
      <c r="F28" s="5" t="s">
        <v>7</v>
      </c>
      <c r="G28" s="15">
        <v>387.21</v>
      </c>
      <c r="H28" s="13">
        <f>G28*(1+BDI!$D$21)</f>
        <v>486.142155</v>
      </c>
      <c r="I28" s="33">
        <v>6</v>
      </c>
      <c r="J28" s="13">
        <f t="shared" si="0"/>
        <v>2916.85293</v>
      </c>
      <c r="K28" s="67">
        <f>J28/RESUMO!$D$27</f>
        <v>1.5076473829343491E-2</v>
      </c>
      <c r="L28" s="68">
        <f t="shared" si="2"/>
        <v>0.66389838172382876</v>
      </c>
      <c r="M28" s="11" t="s">
        <v>337</v>
      </c>
    </row>
    <row r="29" spans="2:13" ht="25.5" x14ac:dyDescent="0.2">
      <c r="B29" s="11" t="s">
        <v>3</v>
      </c>
      <c r="C29" s="27">
        <v>99059</v>
      </c>
      <c r="D29" s="27" t="s">
        <v>4</v>
      </c>
      <c r="E29" s="4" t="s">
        <v>83</v>
      </c>
      <c r="F29" s="5" t="s">
        <v>5</v>
      </c>
      <c r="G29" s="15">
        <v>79.38</v>
      </c>
      <c r="H29" s="13">
        <f>G29*(1+BDI!$D$21)</f>
        <v>99.661590000000004</v>
      </c>
      <c r="I29" s="5">
        <v>29.2</v>
      </c>
      <c r="J29" s="13">
        <f t="shared" si="0"/>
        <v>2910.1184280000002</v>
      </c>
      <c r="K29" s="67">
        <f>J29/RESUMO!$D$27</f>
        <v>1.5041664894648022E-2</v>
      </c>
      <c r="L29" s="68">
        <f t="shared" si="2"/>
        <v>0.67894004661847673</v>
      </c>
      <c r="M29" s="11" t="s">
        <v>337</v>
      </c>
    </row>
    <row r="30" spans="2:13" ht="12.75" customHeight="1" x14ac:dyDescent="0.2">
      <c r="B30" s="11" t="s">
        <v>155</v>
      </c>
      <c r="C30" s="27">
        <v>87690</v>
      </c>
      <c r="D30" s="27" t="s">
        <v>4</v>
      </c>
      <c r="E30" s="4" t="s">
        <v>138</v>
      </c>
      <c r="F30" s="5" t="s">
        <v>11</v>
      </c>
      <c r="G30" s="15">
        <v>56.83</v>
      </c>
      <c r="H30" s="13">
        <f>G30*(1+BDI!$D$21)</f>
        <v>71.350065000000001</v>
      </c>
      <c r="I30" s="33">
        <v>39.32</v>
      </c>
      <c r="J30" s="13">
        <f t="shared" si="0"/>
        <v>2805.4845558000002</v>
      </c>
      <c r="K30" s="67">
        <f>J30/RESUMO!$D$27</f>
        <v>1.4500838917561076E-2</v>
      </c>
      <c r="L30" s="68">
        <f t="shared" si="2"/>
        <v>0.69344088553603778</v>
      </c>
      <c r="M30" s="11" t="s">
        <v>337</v>
      </c>
    </row>
    <row r="31" spans="2:13" ht="25.5" x14ac:dyDescent="0.2">
      <c r="B31" s="11" t="s">
        <v>244</v>
      </c>
      <c r="C31" s="27">
        <v>103669</v>
      </c>
      <c r="D31" s="27" t="s">
        <v>4</v>
      </c>
      <c r="E31" s="6" t="s">
        <v>92</v>
      </c>
      <c r="F31" s="5" t="s">
        <v>8</v>
      </c>
      <c r="G31" s="15">
        <v>984.97</v>
      </c>
      <c r="H31" s="13">
        <f>G31*(1+BDI!$D$21)</f>
        <v>1236.6298350000002</v>
      </c>
      <c r="I31" s="33">
        <v>2.19</v>
      </c>
      <c r="J31" s="13">
        <f t="shared" si="0"/>
        <v>2708.2193386500003</v>
      </c>
      <c r="K31" s="67">
        <f>J31/RESUMO!$D$27</f>
        <v>1.3998099651626477E-2</v>
      </c>
      <c r="L31" s="68">
        <f t="shared" si="2"/>
        <v>0.70743898518766424</v>
      </c>
      <c r="M31" s="11" t="s">
        <v>337</v>
      </c>
    </row>
    <row r="32" spans="2:13" ht="25.5" x14ac:dyDescent="0.2">
      <c r="B32" s="11" t="s">
        <v>152</v>
      </c>
      <c r="C32" s="27">
        <v>96111</v>
      </c>
      <c r="D32" s="27" t="s">
        <v>4</v>
      </c>
      <c r="E32" s="4" t="s">
        <v>135</v>
      </c>
      <c r="F32" s="5" t="s">
        <v>11</v>
      </c>
      <c r="G32" s="15">
        <v>63.03</v>
      </c>
      <c r="H32" s="13">
        <f>G32*(1+BDI!$D$21)</f>
        <v>79.13416500000001</v>
      </c>
      <c r="I32" s="33">
        <v>32.54</v>
      </c>
      <c r="J32" s="13">
        <f t="shared" si="0"/>
        <v>2575.0257291000003</v>
      </c>
      <c r="K32" s="67">
        <f>J32/RESUMO!$D$27</f>
        <v>1.3309655627602142E-2</v>
      </c>
      <c r="L32" s="68">
        <f t="shared" si="2"/>
        <v>0.72074864081526635</v>
      </c>
      <c r="M32" s="11" t="s">
        <v>337</v>
      </c>
    </row>
    <row r="33" spans="2:13" ht="25.5" x14ac:dyDescent="0.2">
      <c r="B33" s="11" t="s">
        <v>273</v>
      </c>
      <c r="C33" s="27">
        <v>95471</v>
      </c>
      <c r="D33" s="27" t="s">
        <v>4</v>
      </c>
      <c r="E33" s="4" t="s">
        <v>162</v>
      </c>
      <c r="F33" s="5" t="s">
        <v>7</v>
      </c>
      <c r="G33" s="15">
        <v>981.2</v>
      </c>
      <c r="H33" s="13">
        <f>G33*(1+BDI!$D$21)</f>
        <v>1231.8966</v>
      </c>
      <c r="I33" s="33">
        <v>2</v>
      </c>
      <c r="J33" s="13">
        <f t="shared" si="0"/>
        <v>2463.7932000000001</v>
      </c>
      <c r="K33" s="67">
        <f>J33/RESUMO!$D$27</f>
        <v>1.2734722864726147E-2</v>
      </c>
      <c r="L33" s="68">
        <f t="shared" si="2"/>
        <v>0.73348336367999245</v>
      </c>
      <c r="M33" s="11" t="s">
        <v>337</v>
      </c>
    </row>
    <row r="34" spans="2:13" x14ac:dyDescent="0.2">
      <c r="B34" s="11" t="s">
        <v>158</v>
      </c>
      <c r="C34" s="27">
        <v>88489</v>
      </c>
      <c r="D34" s="27" t="s">
        <v>4</v>
      </c>
      <c r="E34" s="4" t="s">
        <v>140</v>
      </c>
      <c r="F34" s="5" t="s">
        <v>11</v>
      </c>
      <c r="G34" s="15">
        <v>14.4</v>
      </c>
      <c r="H34" s="13">
        <f>G34*(1+BDI!$D$21)</f>
        <v>18.0792</v>
      </c>
      <c r="I34" s="33">
        <v>124.4</v>
      </c>
      <c r="J34" s="13">
        <f t="shared" si="0"/>
        <v>2249.0524800000003</v>
      </c>
      <c r="K34" s="67">
        <f>J34/RESUMO!$D$27</f>
        <v>1.1624782486218831E-2</v>
      </c>
      <c r="L34" s="68">
        <f t="shared" si="2"/>
        <v>0.74510814616621124</v>
      </c>
      <c r="M34" s="11" t="s">
        <v>337</v>
      </c>
    </row>
    <row r="35" spans="2:13" ht="25.5" x14ac:dyDescent="0.2">
      <c r="B35" s="11" t="s">
        <v>243</v>
      </c>
      <c r="C35" s="27">
        <v>92762</v>
      </c>
      <c r="D35" s="27" t="s">
        <v>4</v>
      </c>
      <c r="E35" s="4" t="s">
        <v>82</v>
      </c>
      <c r="F35" s="5" t="s">
        <v>14</v>
      </c>
      <c r="G35" s="15">
        <v>11.14</v>
      </c>
      <c r="H35" s="13">
        <f>G35*(1+BDI!$D$21)</f>
        <v>13.986270000000001</v>
      </c>
      <c r="I35" s="33">
        <v>157.19999999999999</v>
      </c>
      <c r="J35" s="13">
        <f t="shared" si="0"/>
        <v>2198.6416439999998</v>
      </c>
      <c r="K35" s="67">
        <f>J35/RESUMO!$D$27</f>
        <v>1.1364221646194122E-2</v>
      </c>
      <c r="L35" s="68">
        <f t="shared" si="2"/>
        <v>0.75647236781240534</v>
      </c>
      <c r="M35" s="11" t="s">
        <v>337</v>
      </c>
    </row>
    <row r="36" spans="2:13" ht="25.5" x14ac:dyDescent="0.2">
      <c r="B36" s="11" t="s">
        <v>250</v>
      </c>
      <c r="C36" s="27">
        <v>94210</v>
      </c>
      <c r="D36" s="27" t="s">
        <v>4</v>
      </c>
      <c r="E36" s="4" t="s">
        <v>101</v>
      </c>
      <c r="F36" s="5" t="s">
        <v>11</v>
      </c>
      <c r="G36" s="15">
        <v>48.12</v>
      </c>
      <c r="H36" s="13">
        <f>G36*(1+BDI!$D$21)</f>
        <v>60.414659999999998</v>
      </c>
      <c r="I36" s="33">
        <v>34.880000000000003</v>
      </c>
      <c r="J36" s="13">
        <f t="shared" si="0"/>
        <v>2107.2633408000002</v>
      </c>
      <c r="K36" s="67">
        <f>J36/RESUMO!$D$27</f>
        <v>1.0891910347055495E-2</v>
      </c>
      <c r="L36" s="68">
        <f t="shared" si="2"/>
        <v>0.76736427815946084</v>
      </c>
      <c r="M36" s="11" t="s">
        <v>337</v>
      </c>
    </row>
    <row r="37" spans="2:13" ht="25.5" x14ac:dyDescent="0.2">
      <c r="B37" s="11" t="s">
        <v>232</v>
      </c>
      <c r="C37" s="27">
        <v>96557</v>
      </c>
      <c r="D37" s="27" t="s">
        <v>4</v>
      </c>
      <c r="E37" s="6" t="s">
        <v>87</v>
      </c>
      <c r="F37" s="5" t="s">
        <v>8</v>
      </c>
      <c r="G37" s="15">
        <v>679.17</v>
      </c>
      <c r="H37" s="13">
        <f>G37*(1+BDI!$D$21)</f>
        <v>852.69793500000003</v>
      </c>
      <c r="I37" s="33">
        <v>2.2999999999999998</v>
      </c>
      <c r="J37" s="13">
        <f t="shared" si="0"/>
        <v>1961.2052504999999</v>
      </c>
      <c r="K37" s="67">
        <f>J37/RESUMO!$D$27</f>
        <v>1.0136973081167412E-2</v>
      </c>
      <c r="L37" s="68">
        <f t="shared" si="2"/>
        <v>0.7775012512406283</v>
      </c>
      <c r="M37" s="11" t="s">
        <v>337</v>
      </c>
    </row>
    <row r="38" spans="2:13" x14ac:dyDescent="0.2">
      <c r="B38" s="11" t="s">
        <v>249</v>
      </c>
      <c r="C38" s="27">
        <v>94231</v>
      </c>
      <c r="D38" s="27" t="s">
        <v>4</v>
      </c>
      <c r="E38" s="3" t="s">
        <v>100</v>
      </c>
      <c r="F38" s="5" t="s">
        <v>5</v>
      </c>
      <c r="G38" s="15">
        <v>49.84</v>
      </c>
      <c r="H38" s="13">
        <f>G38*(1+BDI!$D$21)</f>
        <v>62.574120000000008</v>
      </c>
      <c r="I38" s="33">
        <v>30.55</v>
      </c>
      <c r="J38" s="13">
        <f t="shared" si="0"/>
        <v>1911.6393660000003</v>
      </c>
      <c r="K38" s="67">
        <f>J38/RESUMO!$D$27</f>
        <v>9.8807795813832099E-3</v>
      </c>
      <c r="L38" s="68">
        <f t="shared" si="2"/>
        <v>0.78738203082201152</v>
      </c>
      <c r="M38" s="11" t="s">
        <v>337</v>
      </c>
    </row>
    <row r="39" spans="2:13" x14ac:dyDescent="0.2">
      <c r="B39" s="11" t="s">
        <v>272</v>
      </c>
      <c r="C39" s="27">
        <v>95469</v>
      </c>
      <c r="D39" s="27" t="s">
        <v>4</v>
      </c>
      <c r="E39" s="4" t="s">
        <v>161</v>
      </c>
      <c r="F39" s="5" t="s">
        <v>7</v>
      </c>
      <c r="G39" s="15">
        <v>363.47</v>
      </c>
      <c r="H39" s="13">
        <f>G39*(1+BDI!$D$21)</f>
        <v>456.33658500000007</v>
      </c>
      <c r="I39" s="33">
        <v>4</v>
      </c>
      <c r="J39" s="13">
        <f t="shared" si="0"/>
        <v>1825.3463400000003</v>
      </c>
      <c r="K39" s="67">
        <f>J39/RESUMO!$D$27</f>
        <v>9.4347527917692901E-3</v>
      </c>
      <c r="L39" s="68">
        <f t="shared" si="2"/>
        <v>0.79681678361378083</v>
      </c>
      <c r="M39" s="11" t="s">
        <v>337</v>
      </c>
    </row>
    <row r="40" spans="2:13" ht="25.5" x14ac:dyDescent="0.2">
      <c r="B40" s="11" t="s">
        <v>147</v>
      </c>
      <c r="C40" s="27">
        <v>87878</v>
      </c>
      <c r="D40" s="27" t="s">
        <v>4</v>
      </c>
      <c r="E40" s="4" t="s">
        <v>131</v>
      </c>
      <c r="F40" s="5" t="s">
        <v>11</v>
      </c>
      <c r="G40" s="15">
        <v>5.97</v>
      </c>
      <c r="H40" s="13">
        <f>G40*(1+BDI!$D$21)</f>
        <v>7.4953349999999999</v>
      </c>
      <c r="I40" s="33">
        <v>239.17</v>
      </c>
      <c r="J40" s="13">
        <f t="shared" si="0"/>
        <v>1792.6592719499999</v>
      </c>
      <c r="K40" s="67">
        <f>J40/RESUMO!$D$27</f>
        <v>9.2658016180761412E-3</v>
      </c>
      <c r="L40" s="68">
        <f t="shared" si="2"/>
        <v>0.80608258523185694</v>
      </c>
      <c r="M40" s="11" t="s">
        <v>338</v>
      </c>
    </row>
    <row r="41" spans="2:13" ht="25.5" x14ac:dyDescent="0.2">
      <c r="B41" s="11" t="s">
        <v>237</v>
      </c>
      <c r="C41" s="27">
        <v>92759</v>
      </c>
      <c r="D41" s="27" t="s">
        <v>4</v>
      </c>
      <c r="E41" s="4" t="s">
        <v>80</v>
      </c>
      <c r="F41" s="5" t="s">
        <v>14</v>
      </c>
      <c r="G41" s="15">
        <v>15.26</v>
      </c>
      <c r="H41" s="13">
        <f>G41*(1+BDI!$D$21)</f>
        <v>19.158930000000002</v>
      </c>
      <c r="I41" s="33">
        <v>82.8</v>
      </c>
      <c r="J41" s="13">
        <f t="shared" si="0"/>
        <v>1586.359404</v>
      </c>
      <c r="K41" s="67">
        <f>J41/RESUMO!$D$27</f>
        <v>8.1994898653799941E-3</v>
      </c>
      <c r="L41" s="68">
        <f t="shared" si="2"/>
        <v>0.81428207509723693</v>
      </c>
      <c r="M41" s="11" t="s">
        <v>338</v>
      </c>
    </row>
    <row r="42" spans="2:13" ht="25.5" x14ac:dyDescent="0.2">
      <c r="B42" s="11" t="s">
        <v>228</v>
      </c>
      <c r="C42" s="27">
        <v>104917</v>
      </c>
      <c r="D42" s="27" t="s">
        <v>4</v>
      </c>
      <c r="E42" s="6" t="s">
        <v>76</v>
      </c>
      <c r="F42" s="5" t="s">
        <v>14</v>
      </c>
      <c r="G42" s="15">
        <v>18.010000000000002</v>
      </c>
      <c r="H42" s="13">
        <f>G42*(1+BDI!$D$21)</f>
        <v>22.611555000000003</v>
      </c>
      <c r="I42" s="33">
        <v>66.3</v>
      </c>
      <c r="J42" s="13">
        <f t="shared" si="0"/>
        <v>1499.1460965000001</v>
      </c>
      <c r="K42" s="67">
        <f>J42/RESUMO!$D$27</f>
        <v>7.7487063738399401E-3</v>
      </c>
      <c r="L42" s="68">
        <f t="shared" si="2"/>
        <v>0.82203078147107689</v>
      </c>
      <c r="M42" s="11" t="s">
        <v>338</v>
      </c>
    </row>
    <row r="43" spans="2:13" ht="25.5" x14ac:dyDescent="0.2">
      <c r="B43" s="11" t="s">
        <v>246</v>
      </c>
      <c r="C43" s="27">
        <v>101964</v>
      </c>
      <c r="D43" s="27" t="s">
        <v>4</v>
      </c>
      <c r="E43" s="4" t="s">
        <v>93</v>
      </c>
      <c r="F43" s="5" t="s">
        <v>11</v>
      </c>
      <c r="G43" s="15">
        <v>202.59</v>
      </c>
      <c r="H43" s="13">
        <f>G43*(1+BDI!$D$21)</f>
        <v>254.35174500000002</v>
      </c>
      <c r="I43" s="33">
        <v>5.88</v>
      </c>
      <c r="J43" s="13">
        <f t="shared" si="0"/>
        <v>1495.5882606</v>
      </c>
      <c r="K43" s="67">
        <f>J43/RESUMO!$D$27</f>
        <v>7.7303168214275563E-3</v>
      </c>
      <c r="L43" s="68">
        <f t="shared" si="2"/>
        <v>0.82976109829250444</v>
      </c>
      <c r="M43" s="11" t="s">
        <v>338</v>
      </c>
    </row>
    <row r="44" spans="2:13" x14ac:dyDescent="0.2">
      <c r="B44" s="11" t="s">
        <v>154</v>
      </c>
      <c r="C44" s="27">
        <v>101965</v>
      </c>
      <c r="D44" s="27" t="s">
        <v>4</v>
      </c>
      <c r="E44" s="4" t="s">
        <v>137</v>
      </c>
      <c r="F44" s="5" t="s">
        <v>5</v>
      </c>
      <c r="G44" s="15">
        <v>141.61000000000001</v>
      </c>
      <c r="H44" s="13">
        <f>G44*(1+BDI!$D$21)</f>
        <v>177.79135500000004</v>
      </c>
      <c r="I44" s="33">
        <v>8.16</v>
      </c>
      <c r="J44" s="13">
        <f t="shared" si="0"/>
        <v>1450.7774568000004</v>
      </c>
      <c r="K44" s="67">
        <f>J44/RESUMO!$D$27</f>
        <v>7.4987011291127092E-3</v>
      </c>
      <c r="L44" s="68">
        <f t="shared" si="2"/>
        <v>0.8372597994216171</v>
      </c>
      <c r="M44" s="11" t="s">
        <v>338</v>
      </c>
    </row>
    <row r="45" spans="2:13" ht="25.5" x14ac:dyDescent="0.2">
      <c r="B45" s="11" t="s">
        <v>280</v>
      </c>
      <c r="C45" s="27">
        <v>100868</v>
      </c>
      <c r="D45" s="27" t="s">
        <v>4</v>
      </c>
      <c r="E45" s="4" t="s">
        <v>166</v>
      </c>
      <c r="F45" s="5" t="s">
        <v>7</v>
      </c>
      <c r="G45" s="15">
        <v>263.73</v>
      </c>
      <c r="H45" s="13">
        <f>G45*(1+BDI!$D$21)</f>
        <v>331.11301500000002</v>
      </c>
      <c r="I45" s="33">
        <v>4</v>
      </c>
      <c r="J45" s="13">
        <f t="shared" si="0"/>
        <v>1324.4520600000001</v>
      </c>
      <c r="K45" s="67">
        <f>J45/RESUMO!$D$27</f>
        <v>6.8457571567758398E-3</v>
      </c>
      <c r="L45" s="68">
        <f t="shared" si="2"/>
        <v>0.84410555657839292</v>
      </c>
      <c r="M45" s="11" t="s">
        <v>338</v>
      </c>
    </row>
    <row r="46" spans="2:13" x14ac:dyDescent="0.2">
      <c r="B46" s="11" t="s">
        <v>275</v>
      </c>
      <c r="C46" s="27">
        <v>95544</v>
      </c>
      <c r="D46" s="27" t="s">
        <v>4</v>
      </c>
      <c r="E46" s="4" t="s">
        <v>163</v>
      </c>
      <c r="F46" s="5" t="s">
        <v>7</v>
      </c>
      <c r="G46" s="15">
        <v>100.29</v>
      </c>
      <c r="H46" s="13">
        <f>G46*(1+BDI!$D$21)</f>
        <v>125.91409500000002</v>
      </c>
      <c r="I46" s="33">
        <v>10</v>
      </c>
      <c r="J46" s="13">
        <f t="shared" si="0"/>
        <v>1259.1409500000002</v>
      </c>
      <c r="K46" s="67">
        <f>J46/RESUMO!$D$27</f>
        <v>6.5081805753331914E-3</v>
      </c>
      <c r="L46" s="68">
        <f t="shared" si="2"/>
        <v>0.85061373715372612</v>
      </c>
      <c r="M46" s="11" t="s">
        <v>338</v>
      </c>
    </row>
    <row r="47" spans="2:13" ht="25.5" x14ac:dyDescent="0.2">
      <c r="B47" s="11" t="s">
        <v>230</v>
      </c>
      <c r="C47" s="27">
        <v>104919</v>
      </c>
      <c r="D47" s="27" t="s">
        <v>4</v>
      </c>
      <c r="E47" s="6" t="s">
        <v>75</v>
      </c>
      <c r="F47" s="5" t="s">
        <v>14</v>
      </c>
      <c r="G47" s="15">
        <v>15.13</v>
      </c>
      <c r="H47" s="13">
        <f>G47*(1+BDI!$D$21)</f>
        <v>18.995715000000001</v>
      </c>
      <c r="I47" s="33">
        <v>66.099999999999994</v>
      </c>
      <c r="J47" s="13">
        <f t="shared" si="0"/>
        <v>1255.6167614999999</v>
      </c>
      <c r="K47" s="67">
        <f>J47/RESUMO!$D$27</f>
        <v>6.4899649378070559E-3</v>
      </c>
      <c r="L47" s="68">
        <f t="shared" si="2"/>
        <v>0.85710370209153319</v>
      </c>
      <c r="M47" s="11" t="s">
        <v>338</v>
      </c>
    </row>
    <row r="48" spans="2:13" ht="25.5" x14ac:dyDescent="0.2">
      <c r="B48" s="11" t="s">
        <v>278</v>
      </c>
      <c r="C48" s="27">
        <v>100866</v>
      </c>
      <c r="D48" s="27" t="s">
        <v>4</v>
      </c>
      <c r="E48" s="4" t="s">
        <v>23</v>
      </c>
      <c r="F48" s="5" t="s">
        <v>7</v>
      </c>
      <c r="G48" s="15">
        <v>243.75</v>
      </c>
      <c r="H48" s="13">
        <f>G48*(1+BDI!$D$21)</f>
        <v>306.02812499999999</v>
      </c>
      <c r="I48" s="33">
        <v>4</v>
      </c>
      <c r="J48" s="13">
        <f t="shared" si="0"/>
        <v>1224.1125</v>
      </c>
      <c r="K48" s="67">
        <f>J48/RESUMO!$D$27</f>
        <v>6.3271273915144685E-3</v>
      </c>
      <c r="L48" s="68">
        <f t="shared" si="2"/>
        <v>0.86343082948304761</v>
      </c>
      <c r="M48" s="11" t="s">
        <v>338</v>
      </c>
    </row>
    <row r="49" spans="2:13" ht="25.5" x14ac:dyDescent="0.2">
      <c r="B49" s="11" t="s">
        <v>242</v>
      </c>
      <c r="C49" s="27">
        <v>92759</v>
      </c>
      <c r="D49" s="27" t="s">
        <v>4</v>
      </c>
      <c r="E49" s="4" t="s">
        <v>80</v>
      </c>
      <c r="F49" s="5" t="s">
        <v>14</v>
      </c>
      <c r="G49" s="15">
        <v>15.26</v>
      </c>
      <c r="H49" s="13">
        <f>G49*(1+BDI!$D$21)</f>
        <v>19.158930000000002</v>
      </c>
      <c r="I49" s="33">
        <v>57.2</v>
      </c>
      <c r="J49" s="13">
        <f t="shared" si="0"/>
        <v>1095.8907960000001</v>
      </c>
      <c r="K49" s="67">
        <f>J49/RESUMO!$D$27</f>
        <v>5.6643818876779672E-3</v>
      </c>
      <c r="L49" s="68">
        <f t="shared" si="2"/>
        <v>0.86909521137072554</v>
      </c>
      <c r="M49" s="11" t="s">
        <v>338</v>
      </c>
    </row>
    <row r="50" spans="2:13" x14ac:dyDescent="0.2">
      <c r="B50" s="11" t="s">
        <v>153</v>
      </c>
      <c r="C50" s="27">
        <v>98555</v>
      </c>
      <c r="D50" s="27" t="s">
        <v>4</v>
      </c>
      <c r="E50" s="4" t="s">
        <v>136</v>
      </c>
      <c r="F50" s="5" t="s">
        <v>11</v>
      </c>
      <c r="G50" s="15">
        <v>36.020000000000003</v>
      </c>
      <c r="H50" s="13">
        <f>G50*(1+BDI!$D$21)</f>
        <v>45.223110000000005</v>
      </c>
      <c r="I50" s="33">
        <v>22.17</v>
      </c>
      <c r="J50" s="13">
        <f t="shared" si="0"/>
        <v>1002.5963487000002</v>
      </c>
      <c r="K50" s="67">
        <f>J50/RESUMO!$D$27</f>
        <v>5.1821665251291556E-3</v>
      </c>
      <c r="L50" s="68">
        <f t="shared" si="2"/>
        <v>0.87427737789585469</v>
      </c>
      <c r="M50" s="11" t="s">
        <v>338</v>
      </c>
    </row>
    <row r="51" spans="2:13" x14ac:dyDescent="0.2">
      <c r="B51" s="11" t="s">
        <v>247</v>
      </c>
      <c r="C51" s="27">
        <v>105021</v>
      </c>
      <c r="D51" s="27" t="s">
        <v>4</v>
      </c>
      <c r="E51" s="4" t="s">
        <v>94</v>
      </c>
      <c r="F51" s="5" t="s">
        <v>5</v>
      </c>
      <c r="G51" s="15">
        <v>28.08</v>
      </c>
      <c r="H51" s="13">
        <f>G51*(1+BDI!$D$21)</f>
        <v>35.254440000000002</v>
      </c>
      <c r="I51" s="33">
        <v>28.04</v>
      </c>
      <c r="J51" s="13">
        <f t="shared" si="0"/>
        <v>988.53449760000001</v>
      </c>
      <c r="K51" s="67">
        <f>J51/RESUMO!$D$27</f>
        <v>5.1094843792722925E-3</v>
      </c>
      <c r="L51" s="68">
        <f t="shared" si="2"/>
        <v>0.87938686227512697</v>
      </c>
      <c r="M51" s="11" t="s">
        <v>338</v>
      </c>
    </row>
    <row r="52" spans="2:13" x14ac:dyDescent="0.2">
      <c r="B52" s="27" t="s">
        <v>281</v>
      </c>
      <c r="C52" s="27">
        <v>1</v>
      </c>
      <c r="D52" s="27" t="str">
        <f>COMPOSIÇÕES!B8</f>
        <v>COMP01</v>
      </c>
      <c r="E52" s="57" t="str">
        <f>COMPOSIÇÕES!B9</f>
        <v>TORNEIRA METALICA CROMADA DE MESA, PARA LAVATORIO, FECHAMENTO AUTOMATICO - FORNECIMENTO E INSTALAÇÃO</v>
      </c>
      <c r="F52" s="33" t="s">
        <v>7</v>
      </c>
      <c r="G52" s="43">
        <f>COMPOSIÇÕES!G8</f>
        <v>179.66974300000001</v>
      </c>
      <c r="H52" s="13">
        <f>G52*(1+BDI!$D$21)</f>
        <v>225.57536233650004</v>
      </c>
      <c r="I52" s="33">
        <v>4</v>
      </c>
      <c r="J52" s="13">
        <f t="shared" si="0"/>
        <v>902.30144934600014</v>
      </c>
      <c r="K52" s="67">
        <f>J52/RESUMO!$D$27</f>
        <v>4.6637675994324725E-3</v>
      </c>
      <c r="L52" s="68">
        <f t="shared" si="2"/>
        <v>0.8840506298745594</v>
      </c>
      <c r="M52" s="11" t="s">
        <v>338</v>
      </c>
    </row>
    <row r="53" spans="2:13" ht="25.5" x14ac:dyDescent="0.2">
      <c r="B53" s="11" t="s">
        <v>283</v>
      </c>
      <c r="C53" s="27">
        <v>86904</v>
      </c>
      <c r="D53" s="27" t="s">
        <v>4</v>
      </c>
      <c r="E53" s="4" t="s">
        <v>160</v>
      </c>
      <c r="F53" s="5" t="s">
        <v>7</v>
      </c>
      <c r="G53" s="15">
        <v>177.11</v>
      </c>
      <c r="H53" s="13">
        <f>G53*(1+BDI!$D$21)</f>
        <v>222.36160500000003</v>
      </c>
      <c r="I53" s="33">
        <v>4</v>
      </c>
      <c r="J53" s="13">
        <f t="shared" si="0"/>
        <v>889.4464200000001</v>
      </c>
      <c r="K53" s="67">
        <f>J53/RESUMO!$D$27</f>
        <v>4.5973232094815497E-3</v>
      </c>
      <c r="L53" s="68">
        <f t="shared" si="2"/>
        <v>0.88864795308404099</v>
      </c>
      <c r="M53" s="11" t="s">
        <v>338</v>
      </c>
    </row>
    <row r="54" spans="2:13" x14ac:dyDescent="0.2">
      <c r="B54" s="11" t="s">
        <v>270</v>
      </c>
      <c r="C54" s="27">
        <v>94497</v>
      </c>
      <c r="D54" s="27" t="s">
        <v>4</v>
      </c>
      <c r="E54" s="4" t="s">
        <v>188</v>
      </c>
      <c r="F54" s="5" t="s">
        <v>7</v>
      </c>
      <c r="G54" s="15">
        <v>117.65</v>
      </c>
      <c r="H54" s="13">
        <f>G54*(1+BDI!$D$21)</f>
        <v>147.709575</v>
      </c>
      <c r="I54" s="33">
        <v>6</v>
      </c>
      <c r="J54" s="13">
        <f t="shared" si="0"/>
        <v>886.25745000000006</v>
      </c>
      <c r="K54" s="67">
        <f>J54/RESUMO!$D$27</f>
        <v>4.5808402314564756E-3</v>
      </c>
      <c r="L54" s="68">
        <f t="shared" si="2"/>
        <v>0.89322879331549743</v>
      </c>
      <c r="M54" s="11" t="s">
        <v>338</v>
      </c>
    </row>
    <row r="55" spans="2:13" x14ac:dyDescent="0.2">
      <c r="B55" s="11" t="s">
        <v>157</v>
      </c>
      <c r="C55" s="27">
        <v>88485</v>
      </c>
      <c r="D55" s="27" t="s">
        <v>4</v>
      </c>
      <c r="E55" s="4" t="s">
        <v>139</v>
      </c>
      <c r="F55" s="5" t="s">
        <v>11</v>
      </c>
      <c r="G55" s="15">
        <v>4.59</v>
      </c>
      <c r="H55" s="13">
        <f>G55*(1+BDI!$D$21)</f>
        <v>5.7627449999999998</v>
      </c>
      <c r="I55" s="33">
        <v>124.4</v>
      </c>
      <c r="J55" s="13">
        <f t="shared" si="0"/>
        <v>716.88547800000003</v>
      </c>
      <c r="K55" s="67">
        <f>J55/RESUMO!$D$27</f>
        <v>3.7053994174822522E-3</v>
      </c>
      <c r="L55" s="68">
        <f t="shared" si="2"/>
        <v>0.8969341927329797</v>
      </c>
      <c r="M55" s="11" t="s">
        <v>338</v>
      </c>
    </row>
    <row r="56" spans="2:13" ht="12.75" customHeight="1" x14ac:dyDescent="0.2">
      <c r="B56" s="11" t="s">
        <v>19</v>
      </c>
      <c r="C56" s="27">
        <v>102611</v>
      </c>
      <c r="D56" s="27" t="s">
        <v>4</v>
      </c>
      <c r="E56" s="4" t="s">
        <v>167</v>
      </c>
      <c r="F56" s="5" t="s">
        <v>7</v>
      </c>
      <c r="G56" s="15">
        <v>543.24</v>
      </c>
      <c r="H56" s="13">
        <f>G56*(1+BDI!$D$21)</f>
        <v>682.03782000000001</v>
      </c>
      <c r="I56" s="33">
        <v>1</v>
      </c>
      <c r="J56" s="13">
        <f t="shared" si="0"/>
        <v>682.03782000000001</v>
      </c>
      <c r="K56" s="67">
        <f>J56/RESUMO!$D$27</f>
        <v>3.5252807017090463E-3</v>
      </c>
      <c r="L56" s="68">
        <f t="shared" si="2"/>
        <v>0.9004594734346888</v>
      </c>
      <c r="M56" s="11" t="s">
        <v>338</v>
      </c>
    </row>
    <row r="57" spans="2:13" ht="12.75" customHeight="1" x14ac:dyDescent="0.2">
      <c r="B57" s="11" t="s">
        <v>20</v>
      </c>
      <c r="C57" s="27">
        <v>89800</v>
      </c>
      <c r="D57" s="27" t="s">
        <v>4</v>
      </c>
      <c r="E57" s="4" t="s">
        <v>193</v>
      </c>
      <c r="F57" s="5" t="s">
        <v>5</v>
      </c>
      <c r="G57" s="15">
        <v>33.57</v>
      </c>
      <c r="H57" s="13">
        <f>G57*(1+BDI!$D$21)</f>
        <v>42.147135000000006</v>
      </c>
      <c r="I57" s="33">
        <v>16</v>
      </c>
      <c r="J57" s="13">
        <f t="shared" si="0"/>
        <v>674.35416000000009</v>
      </c>
      <c r="K57" s="67">
        <f>J57/RESUMO!$D$27</f>
        <v>3.4855658097746171E-3</v>
      </c>
      <c r="L57" s="68">
        <f t="shared" si="2"/>
        <v>0.90394503924446346</v>
      </c>
      <c r="M57" s="11" t="s">
        <v>338</v>
      </c>
    </row>
    <row r="58" spans="2:13" x14ac:dyDescent="0.2">
      <c r="B58" s="11" t="s">
        <v>261</v>
      </c>
      <c r="C58" s="27">
        <v>97597</v>
      </c>
      <c r="D58" s="27" t="s">
        <v>4</v>
      </c>
      <c r="E58" s="4" t="s">
        <v>121</v>
      </c>
      <c r="F58" s="5" t="s">
        <v>7</v>
      </c>
      <c r="G58" s="15">
        <v>75.2</v>
      </c>
      <c r="H58" s="13">
        <f>G58*(1+BDI!$D$21)</f>
        <v>94.413600000000002</v>
      </c>
      <c r="I58" s="33">
        <v>7</v>
      </c>
      <c r="J58" s="13">
        <f t="shared" si="0"/>
        <v>660.89520000000005</v>
      </c>
      <c r="K58" s="67">
        <f>J58/RESUMO!$D$27</f>
        <v>3.4159998552750937E-3</v>
      </c>
      <c r="L58" s="68">
        <f t="shared" si="2"/>
        <v>0.90736103909973853</v>
      </c>
      <c r="M58" s="11" t="s">
        <v>338</v>
      </c>
    </row>
    <row r="59" spans="2:13" ht="25.5" x14ac:dyDescent="0.2">
      <c r="B59" s="11" t="s">
        <v>279</v>
      </c>
      <c r="C59" s="27">
        <v>100867</v>
      </c>
      <c r="D59" s="27" t="s">
        <v>4</v>
      </c>
      <c r="E59" s="4" t="s">
        <v>165</v>
      </c>
      <c r="F59" s="5" t="s">
        <v>7</v>
      </c>
      <c r="G59" s="15">
        <v>255.75</v>
      </c>
      <c r="H59" s="13">
        <f>G59*(1+BDI!$D$21)</f>
        <v>321.09412500000002</v>
      </c>
      <c r="I59" s="33">
        <v>2</v>
      </c>
      <c r="J59" s="13">
        <f t="shared" si="0"/>
        <v>642.18825000000004</v>
      </c>
      <c r="K59" s="67">
        <f>J59/RESUMO!$D$27</f>
        <v>3.3193083700098981E-3</v>
      </c>
      <c r="L59" s="68">
        <f t="shared" si="2"/>
        <v>0.91068034746974846</v>
      </c>
      <c r="M59" s="11" t="s">
        <v>338</v>
      </c>
    </row>
    <row r="60" spans="2:13" x14ac:dyDescent="0.2">
      <c r="B60" s="11" t="s">
        <v>277</v>
      </c>
      <c r="C60" s="27">
        <v>100874</v>
      </c>
      <c r="D60" s="27" t="s">
        <v>4</v>
      </c>
      <c r="E60" s="3" t="s">
        <v>223</v>
      </c>
      <c r="F60" s="5" t="s">
        <v>7</v>
      </c>
      <c r="G60" s="15">
        <v>243.75</v>
      </c>
      <c r="H60" s="13">
        <f>G60*(1+BDI!$D$21)</f>
        <v>306.02812499999999</v>
      </c>
      <c r="I60" s="33">
        <v>2</v>
      </c>
      <c r="J60" s="13">
        <f t="shared" si="0"/>
        <v>612.05624999999998</v>
      </c>
      <c r="K60" s="67">
        <f>J60/RESUMO!$D$27</f>
        <v>3.1635636957572343E-3</v>
      </c>
      <c r="L60" s="68">
        <f t="shared" si="2"/>
        <v>0.91384391116550567</v>
      </c>
      <c r="M60" s="11" t="s">
        <v>338</v>
      </c>
    </row>
    <row r="61" spans="2:13" x14ac:dyDescent="0.2">
      <c r="B61" s="27" t="s">
        <v>282</v>
      </c>
      <c r="C61" s="27">
        <v>2</v>
      </c>
      <c r="D61" s="27" t="str">
        <f>COMPOSIÇÕES!B16</f>
        <v>COMP02</v>
      </c>
      <c r="E61" s="57" t="str">
        <f>COMPOSIÇÕES!B17</f>
        <v>TORNEIRA METALICA CROMADA DE PAREDE, PARA LAVATÓRIO, ACIONAMENTO  ALAVANCA - FORNECIMENTO E INSTALAÇÃO</v>
      </c>
      <c r="F61" s="33" t="s">
        <v>7</v>
      </c>
      <c r="G61" s="43">
        <f>COMPOSIÇÕES!G16</f>
        <v>241.54640966666665</v>
      </c>
      <c r="H61" s="13">
        <f>G61*(1+BDI!$D$21)</f>
        <v>303.26151733649999</v>
      </c>
      <c r="I61" s="33">
        <v>2</v>
      </c>
      <c r="J61" s="13">
        <f t="shared" si="0"/>
        <v>606.52303467299998</v>
      </c>
      <c r="K61" s="67">
        <f>J61/RESUMO!$D$27</f>
        <v>3.1349639075362911E-3</v>
      </c>
      <c r="L61" s="68">
        <f t="shared" si="2"/>
        <v>0.91697887507304199</v>
      </c>
      <c r="M61" s="11" t="s">
        <v>338</v>
      </c>
    </row>
    <row r="62" spans="2:13" ht="25.5" x14ac:dyDescent="0.2">
      <c r="B62" s="11" t="s">
        <v>34</v>
      </c>
      <c r="C62" s="27">
        <v>89711</v>
      </c>
      <c r="D62" s="27" t="s">
        <v>4</v>
      </c>
      <c r="E62" s="4" t="s">
        <v>192</v>
      </c>
      <c r="F62" s="5" t="s">
        <v>5</v>
      </c>
      <c r="G62" s="15">
        <v>26.03</v>
      </c>
      <c r="H62" s="13">
        <f>G62*(1+BDI!$D$21)</f>
        <v>32.680665000000005</v>
      </c>
      <c r="I62" s="33">
        <v>18</v>
      </c>
      <c r="J62" s="13">
        <f t="shared" si="0"/>
        <v>588.25197000000003</v>
      </c>
      <c r="K62" s="67">
        <f>J62/RESUMO!$D$27</f>
        <v>3.04052540309763E-3</v>
      </c>
      <c r="L62" s="68">
        <f t="shared" si="2"/>
        <v>0.92001940047613961</v>
      </c>
      <c r="M62" s="11" t="s">
        <v>338</v>
      </c>
    </row>
    <row r="63" spans="2:13" ht="12.75" customHeight="1" x14ac:dyDescent="0.2">
      <c r="B63" s="11" t="s">
        <v>248</v>
      </c>
      <c r="C63" s="28">
        <v>94227</v>
      </c>
      <c r="D63" s="28" t="s">
        <v>4</v>
      </c>
      <c r="E63" s="65" t="s">
        <v>99</v>
      </c>
      <c r="F63" s="5" t="s">
        <v>5</v>
      </c>
      <c r="G63" s="15">
        <v>61.89</v>
      </c>
      <c r="H63" s="13">
        <f>G63*(1+BDI!$D$21)</f>
        <v>77.702894999999998</v>
      </c>
      <c r="I63" s="33">
        <v>7.4</v>
      </c>
      <c r="J63" s="13">
        <f t="shared" si="0"/>
        <v>575.00142300000005</v>
      </c>
      <c r="K63" s="67">
        <f>J63/RESUMO!$D$27</f>
        <v>2.9720366825950213E-3</v>
      </c>
      <c r="L63" s="68">
        <f t="shared" si="2"/>
        <v>0.92299143715873466</v>
      </c>
      <c r="M63" s="11" t="s">
        <v>338</v>
      </c>
    </row>
    <row r="64" spans="2:13" ht="25.5" x14ac:dyDescent="0.2">
      <c r="B64" s="11" t="s">
        <v>51</v>
      </c>
      <c r="C64" s="27">
        <v>89402</v>
      </c>
      <c r="D64" s="27" t="s">
        <v>4</v>
      </c>
      <c r="E64" s="4" t="s">
        <v>173</v>
      </c>
      <c r="F64" s="5" t="s">
        <v>5</v>
      </c>
      <c r="G64" s="15">
        <v>14.34</v>
      </c>
      <c r="H64" s="13">
        <f>G64*(1+BDI!$D$21)</f>
        <v>18.003869999999999</v>
      </c>
      <c r="I64" s="33">
        <v>31.53</v>
      </c>
      <c r="J64" s="13">
        <f t="shared" si="0"/>
        <v>567.66202109999995</v>
      </c>
      <c r="K64" s="67">
        <f>J64/RESUMO!$D$27</f>
        <v>2.9341011735639281E-3</v>
      </c>
      <c r="L64" s="68">
        <f t="shared" si="2"/>
        <v>0.92592553833229863</v>
      </c>
      <c r="M64" s="11" t="s">
        <v>338</v>
      </c>
    </row>
    <row r="65" spans="2:13" x14ac:dyDescent="0.2">
      <c r="B65" s="11" t="s">
        <v>235</v>
      </c>
      <c r="C65" s="27">
        <v>93358</v>
      </c>
      <c r="D65" s="27" t="s">
        <v>4</v>
      </c>
      <c r="E65" s="3" t="s">
        <v>89</v>
      </c>
      <c r="F65" s="5" t="s">
        <v>8</v>
      </c>
      <c r="G65" s="15">
        <v>110.24</v>
      </c>
      <c r="H65" s="13">
        <f>G65*(1+BDI!$D$21)</f>
        <v>138.40631999999999</v>
      </c>
      <c r="I65" s="33">
        <v>4.05</v>
      </c>
      <c r="J65" s="13">
        <f t="shared" si="0"/>
        <v>560.54559599999993</v>
      </c>
      <c r="K65" s="67">
        <f>J65/RESUMO!$D$27</f>
        <v>2.897318175122305E-3</v>
      </c>
      <c r="L65" s="68">
        <f t="shared" si="2"/>
        <v>0.92882285650742091</v>
      </c>
      <c r="M65" s="11" t="s">
        <v>338</v>
      </c>
    </row>
    <row r="66" spans="2:13" x14ac:dyDescent="0.2">
      <c r="B66" s="11" t="s">
        <v>245</v>
      </c>
      <c r="C66" s="27">
        <v>96622</v>
      </c>
      <c r="D66" s="27" t="s">
        <v>4</v>
      </c>
      <c r="E66" s="4" t="s">
        <v>90</v>
      </c>
      <c r="F66" s="5" t="s">
        <v>8</v>
      </c>
      <c r="G66" s="15">
        <v>208.05</v>
      </c>
      <c r="H66" s="13">
        <f>G66*(1+BDI!$D$21)</f>
        <v>261.20677500000005</v>
      </c>
      <c r="I66" s="33">
        <v>1.97</v>
      </c>
      <c r="J66" s="13">
        <f t="shared" si="0"/>
        <v>514.57734675000006</v>
      </c>
      <c r="K66" s="67">
        <f>J66/RESUMO!$D$27</f>
        <v>2.6597199405077264E-3</v>
      </c>
      <c r="L66" s="68">
        <f t="shared" si="2"/>
        <v>0.93148257644792865</v>
      </c>
      <c r="M66" s="11" t="s">
        <v>338</v>
      </c>
    </row>
    <row r="67" spans="2:13" ht="25.5" x14ac:dyDescent="0.2">
      <c r="B67" s="11" t="s">
        <v>33</v>
      </c>
      <c r="C67" s="27">
        <v>91854</v>
      </c>
      <c r="D67" s="27" t="s">
        <v>4</v>
      </c>
      <c r="E67" s="4" t="s">
        <v>107</v>
      </c>
      <c r="F67" s="5" t="s">
        <v>5</v>
      </c>
      <c r="G67" s="15">
        <v>12.36</v>
      </c>
      <c r="H67" s="13">
        <f>G67*(1+BDI!$D$21)</f>
        <v>15.51798</v>
      </c>
      <c r="I67" s="33">
        <v>33.020000000000003</v>
      </c>
      <c r="J67" s="13">
        <f t="shared" si="0"/>
        <v>512.40369959999998</v>
      </c>
      <c r="K67" s="67">
        <f>J67/RESUMO!$D$27</f>
        <v>2.6484849090688246E-3</v>
      </c>
      <c r="L67" s="68">
        <f t="shared" si="2"/>
        <v>0.93413106135699742</v>
      </c>
      <c r="M67" s="11" t="s">
        <v>338</v>
      </c>
    </row>
    <row r="68" spans="2:13" x14ac:dyDescent="0.2">
      <c r="B68" s="11" t="s">
        <v>226</v>
      </c>
      <c r="C68" s="27">
        <v>96616</v>
      </c>
      <c r="D68" s="27" t="s">
        <v>4</v>
      </c>
      <c r="E68" s="5" t="s">
        <v>85</v>
      </c>
      <c r="F68" s="5" t="s">
        <v>8</v>
      </c>
      <c r="G68" s="15">
        <v>912.3</v>
      </c>
      <c r="H68" s="13">
        <f>G68*(1+BDI!$D$21)</f>
        <v>1145.39265</v>
      </c>
      <c r="I68" s="33">
        <v>0.44</v>
      </c>
      <c r="J68" s="13">
        <f t="shared" si="0"/>
        <v>503.97276599999998</v>
      </c>
      <c r="K68" s="67">
        <f>J68/RESUMO!$D$27</f>
        <v>2.6049075492129291E-3</v>
      </c>
      <c r="L68" s="68">
        <f t="shared" si="2"/>
        <v>0.93673596890621036</v>
      </c>
      <c r="M68" s="11" t="s">
        <v>338</v>
      </c>
    </row>
    <row r="69" spans="2:13" x14ac:dyDescent="0.2">
      <c r="B69" s="11" t="s">
        <v>276</v>
      </c>
      <c r="C69" s="27">
        <v>95545</v>
      </c>
      <c r="D69" s="27" t="s">
        <v>4</v>
      </c>
      <c r="E69" s="4" t="s">
        <v>164</v>
      </c>
      <c r="F69" s="5" t="s">
        <v>7</v>
      </c>
      <c r="G69" s="15">
        <v>98.11</v>
      </c>
      <c r="H69" s="13">
        <f>G69*(1+BDI!$D$21)</f>
        <v>123.17710500000001</v>
      </c>
      <c r="I69" s="33">
        <v>4</v>
      </c>
      <c r="J69" s="13">
        <f t="shared" si="0"/>
        <v>492.70842000000005</v>
      </c>
      <c r="K69" s="67">
        <f>J69/RESUMO!$D$27</f>
        <v>2.546684998488142E-3</v>
      </c>
      <c r="L69" s="68">
        <f t="shared" si="2"/>
        <v>0.93928265390469845</v>
      </c>
      <c r="M69" s="11" t="s">
        <v>338</v>
      </c>
    </row>
    <row r="70" spans="2:13" ht="25.5" x14ac:dyDescent="0.2">
      <c r="B70" s="11" t="s">
        <v>251</v>
      </c>
      <c r="C70" s="28">
        <v>91932</v>
      </c>
      <c r="D70" s="28" t="s">
        <v>4</v>
      </c>
      <c r="E70" s="4" t="s">
        <v>111</v>
      </c>
      <c r="F70" s="5" t="s">
        <v>5</v>
      </c>
      <c r="G70" s="15">
        <v>18.350000000000001</v>
      </c>
      <c r="H70" s="13">
        <f>G70*(1+BDI!$D$21)</f>
        <v>23.038425000000004</v>
      </c>
      <c r="I70" s="33">
        <v>21.2</v>
      </c>
      <c r="J70" s="13">
        <f t="shared" si="0"/>
        <v>488.41461000000004</v>
      </c>
      <c r="K70" s="67">
        <f>J70/RESUMO!$D$27</f>
        <v>2.524491382407137E-3</v>
      </c>
      <c r="L70" s="68">
        <f t="shared" si="2"/>
        <v>0.94180714528710563</v>
      </c>
      <c r="M70" s="11" t="s">
        <v>338</v>
      </c>
    </row>
    <row r="71" spans="2:13" ht="25.5" x14ac:dyDescent="0.2">
      <c r="B71" s="11" t="s">
        <v>227</v>
      </c>
      <c r="C71" s="27">
        <v>104916</v>
      </c>
      <c r="D71" s="27" t="s">
        <v>4</v>
      </c>
      <c r="E71" s="6" t="s">
        <v>78</v>
      </c>
      <c r="F71" s="5" t="s">
        <v>14</v>
      </c>
      <c r="G71" s="15">
        <v>19.13</v>
      </c>
      <c r="H71" s="13">
        <f>G71*(1+BDI!$D$21)</f>
        <v>24.017714999999999</v>
      </c>
      <c r="I71" s="33">
        <v>20.100000000000001</v>
      </c>
      <c r="J71" s="13">
        <f t="shared" si="0"/>
        <v>482.75607150000002</v>
      </c>
      <c r="K71" s="67">
        <f>J71/RESUMO!$D$27</f>
        <v>2.4952438304547721E-3</v>
      </c>
      <c r="L71" s="68">
        <f t="shared" si="2"/>
        <v>0.94430238911756037</v>
      </c>
      <c r="M71" s="11" t="s">
        <v>338</v>
      </c>
    </row>
    <row r="72" spans="2:13" ht="38.25" x14ac:dyDescent="0.2">
      <c r="B72" s="11" t="s">
        <v>6</v>
      </c>
      <c r="C72" s="27">
        <v>93369</v>
      </c>
      <c r="D72" s="27" t="s">
        <v>4</v>
      </c>
      <c r="E72" s="4" t="s">
        <v>284</v>
      </c>
      <c r="F72" s="5" t="s">
        <v>8</v>
      </c>
      <c r="G72" s="15">
        <v>18.899999999999999</v>
      </c>
      <c r="H72" s="13">
        <f>G72*(1+BDI!$D$21)</f>
        <v>23.728950000000001</v>
      </c>
      <c r="I72" s="5">
        <v>20</v>
      </c>
      <c r="J72" s="13">
        <f t="shared" si="0"/>
        <v>474.57900000000001</v>
      </c>
      <c r="K72" s="67">
        <f>J72/RESUMO!$D$27</f>
        <v>2.4529786194794558E-3</v>
      </c>
      <c r="L72" s="68">
        <f t="shared" si="2"/>
        <v>0.94675536773703983</v>
      </c>
      <c r="M72" s="11" t="s">
        <v>338</v>
      </c>
    </row>
    <row r="73" spans="2:13" x14ac:dyDescent="0.2">
      <c r="B73" s="11" t="s">
        <v>53</v>
      </c>
      <c r="C73" s="27">
        <v>89449</v>
      </c>
      <c r="D73" s="27" t="s">
        <v>4</v>
      </c>
      <c r="E73" s="4" t="s">
        <v>175</v>
      </c>
      <c r="F73" s="5" t="s">
        <v>5</v>
      </c>
      <c r="G73" s="15">
        <v>17.690000000000001</v>
      </c>
      <c r="H73" s="13">
        <f>G73*(1+BDI!$D$21)</f>
        <v>22.209795000000003</v>
      </c>
      <c r="I73" s="33">
        <v>21.27</v>
      </c>
      <c r="J73" s="13">
        <f t="shared" si="0"/>
        <v>472.40233965000004</v>
      </c>
      <c r="K73" s="67">
        <f>J73/RESUMO!$D$27</f>
        <v>2.4417280135731289E-3</v>
      </c>
      <c r="L73" s="68">
        <f t="shared" si="2"/>
        <v>0.94919709575061295</v>
      </c>
      <c r="M73" s="11" t="s">
        <v>338</v>
      </c>
    </row>
    <row r="74" spans="2:13" ht="25.5" x14ac:dyDescent="0.2">
      <c r="B74" s="11" t="s">
        <v>254</v>
      </c>
      <c r="C74" s="28">
        <v>91933</v>
      </c>
      <c r="D74" s="28" t="s">
        <v>4</v>
      </c>
      <c r="E74" s="4" t="s">
        <v>114</v>
      </c>
      <c r="F74" s="5" t="s">
        <v>5</v>
      </c>
      <c r="G74" s="15">
        <v>17.73</v>
      </c>
      <c r="H74" s="13">
        <f>G74*(1+BDI!$D$21)</f>
        <v>22.260015000000003</v>
      </c>
      <c r="I74" s="33">
        <v>21.2</v>
      </c>
      <c r="J74" s="13">
        <f t="shared" ref="J74:J129" si="3">I74*H74</f>
        <v>471.91231800000003</v>
      </c>
      <c r="K74" s="67">
        <f>J74/RESUMO!$D$27</f>
        <v>2.4391952158080948E-3</v>
      </c>
      <c r="L74" s="68">
        <f t="shared" si="2"/>
        <v>0.95163629096642099</v>
      </c>
      <c r="M74" s="11" t="s">
        <v>338</v>
      </c>
    </row>
    <row r="75" spans="2:13" ht="25.5" x14ac:dyDescent="0.2">
      <c r="B75" s="11" t="s">
        <v>146</v>
      </c>
      <c r="C75" s="27">
        <v>86904</v>
      </c>
      <c r="D75" s="27" t="s">
        <v>4</v>
      </c>
      <c r="E75" s="4" t="s">
        <v>160</v>
      </c>
      <c r="F75" s="5" t="s">
        <v>7</v>
      </c>
      <c r="G75" s="15">
        <v>177.11</v>
      </c>
      <c r="H75" s="13">
        <f>G75*(1+BDI!$D$21)</f>
        <v>222.36160500000003</v>
      </c>
      <c r="I75" s="33">
        <v>2</v>
      </c>
      <c r="J75" s="13">
        <f t="shared" si="3"/>
        <v>444.72321000000005</v>
      </c>
      <c r="K75" s="67">
        <f>J75/RESUMO!$D$27</f>
        <v>2.2986616047407748E-3</v>
      </c>
      <c r="L75" s="68">
        <f t="shared" si="2"/>
        <v>0.95393495257116179</v>
      </c>
      <c r="M75" s="11" t="s">
        <v>338</v>
      </c>
    </row>
    <row r="76" spans="2:13" ht="25.5" x14ac:dyDescent="0.2">
      <c r="B76" s="11" t="s">
        <v>253</v>
      </c>
      <c r="C76" s="28">
        <v>91927</v>
      </c>
      <c r="D76" s="28" t="s">
        <v>4</v>
      </c>
      <c r="E76" s="4" t="s">
        <v>113</v>
      </c>
      <c r="F76" s="5" t="s">
        <v>5</v>
      </c>
      <c r="G76" s="15">
        <v>5.4</v>
      </c>
      <c r="H76" s="13">
        <f>G76*(1+BDI!$D$21)</f>
        <v>6.7797000000000009</v>
      </c>
      <c r="I76" s="33">
        <v>59.83</v>
      </c>
      <c r="J76" s="13">
        <f t="shared" si="3"/>
        <v>405.62945100000002</v>
      </c>
      <c r="K76" s="67">
        <f>J76/RESUMO!$D$27</f>
        <v>2.0965958686207974E-3</v>
      </c>
      <c r="L76" s="68">
        <f t="shared" si="2"/>
        <v>0.95603154843978255</v>
      </c>
      <c r="M76" s="11" t="s">
        <v>338</v>
      </c>
    </row>
    <row r="77" spans="2:13" ht="12.75" customHeight="1" x14ac:dyDescent="0.2">
      <c r="B77" s="11" t="s">
        <v>72</v>
      </c>
      <c r="C77" s="27">
        <v>89861</v>
      </c>
      <c r="D77" s="27" t="s">
        <v>4</v>
      </c>
      <c r="E77" s="4" t="s">
        <v>203</v>
      </c>
      <c r="F77" s="5" t="s">
        <v>7</v>
      </c>
      <c r="G77" s="15">
        <v>62.84</v>
      </c>
      <c r="H77" s="13">
        <f>G77*(1+BDI!$D$21)</f>
        <v>78.895620000000008</v>
      </c>
      <c r="I77" s="33">
        <v>5</v>
      </c>
      <c r="J77" s="13">
        <f t="shared" si="3"/>
        <v>394.47810000000004</v>
      </c>
      <c r="K77" s="67">
        <f>J77/RESUMO!$D$27</f>
        <v>2.0389573604244577E-3</v>
      </c>
      <c r="L77" s="68">
        <f t="shared" si="2"/>
        <v>0.95807050580020703</v>
      </c>
      <c r="M77" s="11" t="s">
        <v>338</v>
      </c>
    </row>
    <row r="78" spans="2:13" ht="12.75" customHeight="1" x14ac:dyDescent="0.2">
      <c r="B78" s="11" t="s">
        <v>252</v>
      </c>
      <c r="C78" s="28">
        <v>91925</v>
      </c>
      <c r="D78" s="28" t="s">
        <v>4</v>
      </c>
      <c r="E78" s="4" t="s">
        <v>112</v>
      </c>
      <c r="F78" s="5" t="s">
        <v>5</v>
      </c>
      <c r="G78" s="15">
        <v>4.03</v>
      </c>
      <c r="H78" s="13">
        <f>G78*(1+BDI!$D$21)</f>
        <v>5.0596650000000007</v>
      </c>
      <c r="I78" s="33">
        <v>74.489999999999995</v>
      </c>
      <c r="J78" s="13">
        <f t="shared" si="3"/>
        <v>376.89444585000001</v>
      </c>
      <c r="K78" s="67">
        <f>J78/RESUMO!$D$27</f>
        <v>1.9480719068281729E-3</v>
      </c>
      <c r="L78" s="68">
        <f t="shared" si="2"/>
        <v>0.96001857770703525</v>
      </c>
      <c r="M78" s="11" t="s">
        <v>338</v>
      </c>
    </row>
    <row r="79" spans="2:13" x14ac:dyDescent="0.2">
      <c r="B79" s="11" t="s">
        <v>63</v>
      </c>
      <c r="C79" s="27">
        <v>89628</v>
      </c>
      <c r="D79" s="27" t="s">
        <v>4</v>
      </c>
      <c r="E79" s="4" t="s">
        <v>185</v>
      </c>
      <c r="F79" s="5" t="s">
        <v>7</v>
      </c>
      <c r="G79" s="15">
        <v>48.93</v>
      </c>
      <c r="H79" s="13">
        <f>G79*(1+BDI!$D$21)</f>
        <v>61.431615000000001</v>
      </c>
      <c r="I79" s="33">
        <v>6</v>
      </c>
      <c r="J79" s="13">
        <f t="shared" si="3"/>
        <v>368.58969000000002</v>
      </c>
      <c r="K79" s="67">
        <f>J79/RESUMO!$D$27</f>
        <v>1.9051467277957106E-3</v>
      </c>
      <c r="L79" s="68">
        <f t="shared" si="2"/>
        <v>0.96192372443483098</v>
      </c>
      <c r="M79" s="11" t="s">
        <v>338</v>
      </c>
    </row>
    <row r="80" spans="2:13" ht="25.5" x14ac:dyDescent="0.2">
      <c r="B80" s="11" t="s">
        <v>44</v>
      </c>
      <c r="C80" s="27">
        <v>89851</v>
      </c>
      <c r="D80" s="27" t="s">
        <v>4</v>
      </c>
      <c r="E80" s="4" t="s">
        <v>200</v>
      </c>
      <c r="F80" s="5" t="s">
        <v>7</v>
      </c>
      <c r="G80" s="15">
        <v>36.53</v>
      </c>
      <c r="H80" s="13">
        <f>G80*(1+BDI!$D$21)</f>
        <v>45.863415000000003</v>
      </c>
      <c r="I80" s="33">
        <v>8</v>
      </c>
      <c r="J80" s="13">
        <f t="shared" si="3"/>
        <v>366.90732000000003</v>
      </c>
      <c r="K80" s="67">
        <f>J80/RESUMO!$D$27</f>
        <v>1.8964509834832701E-3</v>
      </c>
      <c r="L80" s="68">
        <f t="shared" si="2"/>
        <v>0.96382017541831422</v>
      </c>
      <c r="M80" s="11" t="s">
        <v>338</v>
      </c>
    </row>
    <row r="81" spans="2:13" ht="25.5" x14ac:dyDescent="0.2">
      <c r="B81" s="11" t="s">
        <v>213</v>
      </c>
      <c r="C81" s="28">
        <v>91926</v>
      </c>
      <c r="D81" s="28" t="s">
        <v>4</v>
      </c>
      <c r="E81" s="4" t="s">
        <v>110</v>
      </c>
      <c r="F81" s="5" t="s">
        <v>5</v>
      </c>
      <c r="G81" s="15">
        <v>4.8600000000000003</v>
      </c>
      <c r="H81" s="13">
        <f>G81*(1+BDI!$D$21)</f>
        <v>6.1017300000000008</v>
      </c>
      <c r="I81" s="33">
        <v>59.83</v>
      </c>
      <c r="J81" s="13">
        <f t="shared" si="3"/>
        <v>365.06650590000004</v>
      </c>
      <c r="K81" s="67">
        <f>J81/RESUMO!$D$27</f>
        <v>1.886936281758718E-3</v>
      </c>
      <c r="L81" s="68">
        <f t="shared" ref="L81:L129" si="4">K81+L80</f>
        <v>0.96570711170007295</v>
      </c>
      <c r="M81" s="11" t="s">
        <v>338</v>
      </c>
    </row>
    <row r="82" spans="2:13" ht="25.5" x14ac:dyDescent="0.2">
      <c r="B82" s="11" t="s">
        <v>42</v>
      </c>
      <c r="C82" s="27">
        <v>89578</v>
      </c>
      <c r="D82" s="27" t="s">
        <v>4</v>
      </c>
      <c r="E82" s="4" t="s">
        <v>143</v>
      </c>
      <c r="F82" s="5" t="s">
        <v>5</v>
      </c>
      <c r="G82" s="15">
        <v>35.880000000000003</v>
      </c>
      <c r="H82" s="13">
        <f>G82*(1+BDI!$D$21)</f>
        <v>45.047340000000005</v>
      </c>
      <c r="I82" s="33">
        <v>8</v>
      </c>
      <c r="J82" s="13">
        <f t="shared" si="3"/>
        <v>360.37872000000004</v>
      </c>
      <c r="K82" s="67">
        <f>J82/RESUMO!$D$27</f>
        <v>1.8627063040618599E-3</v>
      </c>
      <c r="L82" s="68">
        <f t="shared" si="4"/>
        <v>0.96756981800413477</v>
      </c>
      <c r="M82" s="11" t="s">
        <v>338</v>
      </c>
    </row>
    <row r="83" spans="2:13" ht="25.5" x14ac:dyDescent="0.2">
      <c r="B83" s="11" t="s">
        <v>58</v>
      </c>
      <c r="C83" s="27">
        <v>89504</v>
      </c>
      <c r="D83" s="27" t="s">
        <v>4</v>
      </c>
      <c r="E83" s="6" t="s">
        <v>180</v>
      </c>
      <c r="F83" s="5" t="s">
        <v>7</v>
      </c>
      <c r="G83" s="15">
        <v>20.239999999999998</v>
      </c>
      <c r="H83" s="13">
        <f>G83*(1+BDI!$D$21)</f>
        <v>25.41132</v>
      </c>
      <c r="I83" s="33">
        <v>14</v>
      </c>
      <c r="J83" s="13">
        <f t="shared" si="3"/>
        <v>355.75848000000002</v>
      </c>
      <c r="K83" s="67">
        <f>J83/RESUMO!$D$27</f>
        <v>1.8388254540097845E-3</v>
      </c>
      <c r="L83" s="68">
        <f t="shared" si="4"/>
        <v>0.96940864345814459</v>
      </c>
      <c r="M83" s="11" t="s">
        <v>338</v>
      </c>
    </row>
    <row r="84" spans="2:13" x14ac:dyDescent="0.2">
      <c r="B84" s="11" t="s">
        <v>274</v>
      </c>
      <c r="C84" s="27">
        <v>100849</v>
      </c>
      <c r="D84" s="27" t="s">
        <v>4</v>
      </c>
      <c r="E84" s="4" t="s">
        <v>22</v>
      </c>
      <c r="F84" s="5" t="s">
        <v>7</v>
      </c>
      <c r="G84" s="15">
        <v>45.71</v>
      </c>
      <c r="H84" s="13">
        <f>G84*(1+BDI!$D$21)</f>
        <v>57.388905000000001</v>
      </c>
      <c r="I84" s="33">
        <v>6</v>
      </c>
      <c r="J84" s="13">
        <f t="shared" si="3"/>
        <v>344.33343000000002</v>
      </c>
      <c r="K84" s="67">
        <f>J84/RESUMO!$D$27</f>
        <v>1.7797722650223162E-3</v>
      </c>
      <c r="L84" s="68">
        <f t="shared" si="4"/>
        <v>0.97118841572316694</v>
      </c>
      <c r="M84" s="11" t="s">
        <v>338</v>
      </c>
    </row>
    <row r="85" spans="2:13" x14ac:dyDescent="0.2">
      <c r="B85" s="11" t="s">
        <v>54</v>
      </c>
      <c r="C85" s="27">
        <v>89450</v>
      </c>
      <c r="D85" s="27" t="s">
        <v>4</v>
      </c>
      <c r="E85" s="4" t="s">
        <v>176</v>
      </c>
      <c r="F85" s="5" t="s">
        <v>5</v>
      </c>
      <c r="G85" s="15">
        <v>28.08</v>
      </c>
      <c r="H85" s="13">
        <f>G85*(1+BDI!$D$21)</f>
        <v>35.254440000000002</v>
      </c>
      <c r="I85" s="33">
        <v>9.2799999999999994</v>
      </c>
      <c r="J85" s="13">
        <f t="shared" si="3"/>
        <v>327.16120319999999</v>
      </c>
      <c r="K85" s="67">
        <f>J85/RESUMO!$D$27</f>
        <v>1.6910133751657228E-3</v>
      </c>
      <c r="L85" s="68">
        <f t="shared" si="4"/>
        <v>0.97287942909833269</v>
      </c>
      <c r="M85" s="11" t="s">
        <v>338</v>
      </c>
    </row>
    <row r="86" spans="2:13" x14ac:dyDescent="0.2">
      <c r="B86" s="11" t="s">
        <v>268</v>
      </c>
      <c r="C86" s="27">
        <v>94493</v>
      </c>
      <c r="D86" s="27" t="s">
        <v>4</v>
      </c>
      <c r="E86" s="4" t="s">
        <v>186</v>
      </c>
      <c r="F86" s="5" t="s">
        <v>7</v>
      </c>
      <c r="G86" s="15">
        <v>127.1</v>
      </c>
      <c r="H86" s="13">
        <f>G86*(1+BDI!$D$21)</f>
        <v>159.57405</v>
      </c>
      <c r="I86" s="33">
        <v>2</v>
      </c>
      <c r="J86" s="13">
        <f t="shared" si="3"/>
        <v>319.1481</v>
      </c>
      <c r="K86" s="67">
        <f>J86/RESUMO!$D$27</f>
        <v>1.6495956747927978E-3</v>
      </c>
      <c r="L86" s="68">
        <f t="shared" si="4"/>
        <v>0.97452902477312553</v>
      </c>
      <c r="M86" s="11" t="s">
        <v>338</v>
      </c>
    </row>
    <row r="87" spans="2:13" ht="25.5" x14ac:dyDescent="0.2">
      <c r="B87" s="11" t="s">
        <v>211</v>
      </c>
      <c r="C87" s="28">
        <v>91924</v>
      </c>
      <c r="D87" s="28" t="s">
        <v>4</v>
      </c>
      <c r="E87" s="4" t="s">
        <v>109</v>
      </c>
      <c r="F87" s="5" t="s">
        <v>5</v>
      </c>
      <c r="G87" s="15">
        <v>3.39</v>
      </c>
      <c r="H87" s="13">
        <f>G87*(1+BDI!$D$21)</f>
        <v>4.2561450000000001</v>
      </c>
      <c r="I87" s="33">
        <v>74.489999999999995</v>
      </c>
      <c r="J87" s="13">
        <f t="shared" si="3"/>
        <v>317.04024104999996</v>
      </c>
      <c r="K87" s="67">
        <f>J87/RESUMO!$D$27</f>
        <v>1.6387006858926811E-3</v>
      </c>
      <c r="L87" s="68">
        <f t="shared" si="4"/>
        <v>0.9761677254590182</v>
      </c>
      <c r="M87" s="11" t="s">
        <v>338</v>
      </c>
    </row>
    <row r="88" spans="2:13" ht="25.5" x14ac:dyDescent="0.2">
      <c r="B88" s="11" t="s">
        <v>67</v>
      </c>
      <c r="C88" s="27">
        <v>89744</v>
      </c>
      <c r="D88" s="27" t="s">
        <v>4</v>
      </c>
      <c r="E88" s="4" t="s">
        <v>196</v>
      </c>
      <c r="F88" s="5" t="s">
        <v>7</v>
      </c>
      <c r="G88" s="15">
        <v>30.23</v>
      </c>
      <c r="H88" s="13">
        <f>G88*(1+BDI!$D$21)</f>
        <v>37.953765000000004</v>
      </c>
      <c r="I88" s="33">
        <v>8</v>
      </c>
      <c r="J88" s="13">
        <f t="shared" si="3"/>
        <v>303.63012000000003</v>
      </c>
      <c r="K88" s="67">
        <f>J88/RESUMO!$D$27</f>
        <v>1.5693871675526762E-3</v>
      </c>
      <c r="L88" s="68">
        <f t="shared" si="4"/>
        <v>0.97773711262657093</v>
      </c>
      <c r="M88" s="11" t="s">
        <v>338</v>
      </c>
    </row>
    <row r="89" spans="2:13" ht="25.5" x14ac:dyDescent="0.2">
      <c r="B89" s="11" t="s">
        <v>266</v>
      </c>
      <c r="C89" s="27">
        <v>91942</v>
      </c>
      <c r="D89" s="27" t="s">
        <v>4</v>
      </c>
      <c r="E89" s="6" t="s">
        <v>126</v>
      </c>
      <c r="F89" s="5" t="s">
        <v>7</v>
      </c>
      <c r="G89" s="15">
        <v>47</v>
      </c>
      <c r="H89" s="13">
        <f>G89*(1+BDI!$D$21)</f>
        <v>59.008500000000005</v>
      </c>
      <c r="I89" s="33">
        <v>4</v>
      </c>
      <c r="J89" s="13">
        <f t="shared" si="3"/>
        <v>236.03400000000002</v>
      </c>
      <c r="K89" s="67">
        <f>J89/RESUMO!$D$27</f>
        <v>1.2199999483125336E-3</v>
      </c>
      <c r="L89" s="68">
        <f t="shared" si="4"/>
        <v>0.97895711257488349</v>
      </c>
      <c r="M89" s="11" t="s">
        <v>338</v>
      </c>
    </row>
    <row r="90" spans="2:13" ht="25.5" x14ac:dyDescent="0.2">
      <c r="B90" s="11" t="s">
        <v>55</v>
      </c>
      <c r="C90" s="27">
        <v>89362</v>
      </c>
      <c r="D90" s="27" t="s">
        <v>4</v>
      </c>
      <c r="E90" s="4" t="s">
        <v>177</v>
      </c>
      <c r="F90" s="5" t="s">
        <v>7</v>
      </c>
      <c r="G90" s="15">
        <v>11.7</v>
      </c>
      <c r="H90" s="13">
        <f>G90*(1+BDI!$D$21)</f>
        <v>14.689349999999999</v>
      </c>
      <c r="I90" s="33">
        <v>16</v>
      </c>
      <c r="J90" s="13">
        <f t="shared" si="3"/>
        <v>235.02959999999999</v>
      </c>
      <c r="K90" s="67">
        <f>J90/RESUMO!$D$27</f>
        <v>1.214808459170778E-3</v>
      </c>
      <c r="L90" s="68">
        <f t="shared" si="4"/>
        <v>0.98017192103405426</v>
      </c>
      <c r="M90" s="11" t="s">
        <v>338</v>
      </c>
    </row>
    <row r="91" spans="2:13" x14ac:dyDescent="0.2">
      <c r="B91" s="11" t="s">
        <v>269</v>
      </c>
      <c r="C91" s="27">
        <v>89353</v>
      </c>
      <c r="D91" s="27" t="s">
        <v>4</v>
      </c>
      <c r="E91" s="4" t="s">
        <v>187</v>
      </c>
      <c r="F91" s="5" t="s">
        <v>7</v>
      </c>
      <c r="G91" s="15">
        <v>44.19</v>
      </c>
      <c r="H91" s="13">
        <f>G91*(1+BDI!$D$21)</f>
        <v>55.480544999999999</v>
      </c>
      <c r="I91" s="33">
        <v>4</v>
      </c>
      <c r="J91" s="13">
        <f t="shared" si="3"/>
        <v>221.92218</v>
      </c>
      <c r="K91" s="67">
        <f>J91/RESUMO!$D$27</f>
        <v>1.1470595258708692E-3</v>
      </c>
      <c r="L91" s="68">
        <f t="shared" si="4"/>
        <v>0.98131898055992517</v>
      </c>
      <c r="M91" s="11" t="s">
        <v>338</v>
      </c>
    </row>
    <row r="92" spans="2:13" ht="25.5" x14ac:dyDescent="0.2">
      <c r="B92" s="11" t="s">
        <v>263</v>
      </c>
      <c r="C92" s="27">
        <v>97605</v>
      </c>
      <c r="D92" s="27" t="s">
        <v>4</v>
      </c>
      <c r="E92" s="4" t="s">
        <v>123</v>
      </c>
      <c r="F92" s="5" t="s">
        <v>7</v>
      </c>
      <c r="G92" s="15">
        <v>87.6</v>
      </c>
      <c r="H92" s="13">
        <f>G92*(1+BDI!$D$21)</f>
        <v>109.98179999999999</v>
      </c>
      <c r="I92" s="33">
        <v>2</v>
      </c>
      <c r="J92" s="13">
        <f t="shared" si="3"/>
        <v>219.96359999999999</v>
      </c>
      <c r="K92" s="67">
        <f>J92/RESUMO!$D$27</f>
        <v>1.136936122044446E-3</v>
      </c>
      <c r="L92" s="68">
        <f t="shared" si="4"/>
        <v>0.98245591668196963</v>
      </c>
      <c r="M92" s="11" t="s">
        <v>338</v>
      </c>
    </row>
    <row r="93" spans="2:13" ht="25.5" x14ac:dyDescent="0.2">
      <c r="B93" s="11" t="s">
        <v>256</v>
      </c>
      <c r="C93" s="29">
        <v>101876</v>
      </c>
      <c r="D93" s="29" t="s">
        <v>4</v>
      </c>
      <c r="E93" s="4" t="s">
        <v>116</v>
      </c>
      <c r="F93" s="22" t="s">
        <v>7</v>
      </c>
      <c r="G93" s="23">
        <v>173.15</v>
      </c>
      <c r="H93" s="13">
        <f>G93*(1+BDI!$D$21)</f>
        <v>217.38982500000003</v>
      </c>
      <c r="I93" s="34">
        <v>1</v>
      </c>
      <c r="J93" s="13">
        <f t="shared" si="3"/>
        <v>217.38982500000003</v>
      </c>
      <c r="K93" s="67">
        <f>J93/RESUMO!$D$27</f>
        <v>1.1236329311186978E-3</v>
      </c>
      <c r="L93" s="68">
        <f t="shared" si="4"/>
        <v>0.98357954961308836</v>
      </c>
      <c r="M93" s="11" t="s">
        <v>338</v>
      </c>
    </row>
    <row r="94" spans="2:13" ht="25.5" x14ac:dyDescent="0.2">
      <c r="B94" s="11" t="s">
        <v>18</v>
      </c>
      <c r="C94" s="27">
        <v>91845</v>
      </c>
      <c r="D94" s="27" t="s">
        <v>4</v>
      </c>
      <c r="E94" s="4" t="s">
        <v>108</v>
      </c>
      <c r="F94" s="5" t="s">
        <v>5</v>
      </c>
      <c r="G94" s="15">
        <v>10.53</v>
      </c>
      <c r="H94" s="13">
        <f>G94*(1+BDI!$D$21)</f>
        <v>13.220414999999999</v>
      </c>
      <c r="I94" s="33">
        <v>16.399999999999999</v>
      </c>
      <c r="J94" s="13">
        <f t="shared" si="3"/>
        <v>216.81480599999998</v>
      </c>
      <c r="K94" s="67">
        <f>J94/RESUMO!$D$27</f>
        <v>1.1206608035850426E-3</v>
      </c>
      <c r="L94" s="68">
        <f t="shared" si="4"/>
        <v>0.98470021041667344</v>
      </c>
      <c r="M94" s="11" t="s">
        <v>338</v>
      </c>
    </row>
    <row r="95" spans="2:13" ht="25.5" x14ac:dyDescent="0.2">
      <c r="B95" s="11" t="s">
        <v>70</v>
      </c>
      <c r="C95" s="27">
        <v>89850</v>
      </c>
      <c r="D95" s="27" t="s">
        <v>4</v>
      </c>
      <c r="E95" s="4" t="s">
        <v>201</v>
      </c>
      <c r="F95" s="5" t="s">
        <v>7</v>
      </c>
      <c r="G95" s="15">
        <v>27.6</v>
      </c>
      <c r="H95" s="13">
        <f>G95*(1+BDI!$D$21)</f>
        <v>34.651800000000001</v>
      </c>
      <c r="I95" s="33">
        <v>6</v>
      </c>
      <c r="J95" s="13">
        <f t="shared" si="3"/>
        <v>207.91079999999999</v>
      </c>
      <c r="K95" s="67">
        <f>J95/RESUMO!$D$27</f>
        <v>1.0746382523433805E-3</v>
      </c>
      <c r="L95" s="68">
        <f t="shared" si="4"/>
        <v>0.98577484866901677</v>
      </c>
      <c r="M95" s="11" t="s">
        <v>338</v>
      </c>
    </row>
    <row r="96" spans="2:13" ht="25.5" x14ac:dyDescent="0.2">
      <c r="B96" s="11" t="s">
        <v>260</v>
      </c>
      <c r="C96" s="27">
        <v>91992</v>
      </c>
      <c r="D96" s="27" t="s">
        <v>4</v>
      </c>
      <c r="E96" s="6" t="s">
        <v>120</v>
      </c>
      <c r="F96" s="5" t="s">
        <v>7</v>
      </c>
      <c r="G96" s="15">
        <v>54.15</v>
      </c>
      <c r="H96" s="13">
        <f>G96*(1+BDI!$D$21)</f>
        <v>67.985325000000003</v>
      </c>
      <c r="I96" s="33">
        <v>3</v>
      </c>
      <c r="J96" s="13">
        <f t="shared" si="3"/>
        <v>203.95597500000002</v>
      </c>
      <c r="K96" s="67">
        <f>J96/RESUMO!$D$27</f>
        <v>1.0541967638477184E-3</v>
      </c>
      <c r="L96" s="68">
        <f t="shared" si="4"/>
        <v>0.98682904543286454</v>
      </c>
      <c r="M96" s="11" t="s">
        <v>338</v>
      </c>
    </row>
    <row r="97" spans="2:13" ht="25.5" x14ac:dyDescent="0.2">
      <c r="B97" s="11" t="s">
        <v>66</v>
      </c>
      <c r="C97" s="27">
        <v>89724</v>
      </c>
      <c r="D97" s="27" t="s">
        <v>4</v>
      </c>
      <c r="E97" s="4" t="s">
        <v>195</v>
      </c>
      <c r="F97" s="5" t="s">
        <v>7</v>
      </c>
      <c r="G97" s="15">
        <v>12.44</v>
      </c>
      <c r="H97" s="13">
        <f>G97*(1+BDI!$D$21)</f>
        <v>15.61842</v>
      </c>
      <c r="I97" s="33">
        <v>12</v>
      </c>
      <c r="J97" s="13">
        <f t="shared" si="3"/>
        <v>187.42104</v>
      </c>
      <c r="K97" s="67">
        <f>J97/RESUMO!$D$27</f>
        <v>9.6873187385156914E-4</v>
      </c>
      <c r="L97" s="68">
        <f t="shared" si="4"/>
        <v>0.98779777730671614</v>
      </c>
      <c r="M97" s="11" t="s">
        <v>338</v>
      </c>
    </row>
    <row r="98" spans="2:13" ht="25.5" x14ac:dyDescent="0.2">
      <c r="B98" s="11" t="s">
        <v>60</v>
      </c>
      <c r="C98" s="27">
        <v>89605</v>
      </c>
      <c r="D98" s="27" t="s">
        <v>4</v>
      </c>
      <c r="E98" s="4" t="s">
        <v>182</v>
      </c>
      <c r="F98" s="5" t="s">
        <v>7</v>
      </c>
      <c r="G98" s="15">
        <v>21.41</v>
      </c>
      <c r="H98" s="13">
        <f>G98*(1+BDI!$D$21)</f>
        <v>26.880255000000002</v>
      </c>
      <c r="I98" s="33">
        <v>6</v>
      </c>
      <c r="J98" s="13">
        <f t="shared" si="3"/>
        <v>161.28153</v>
      </c>
      <c r="K98" s="67">
        <f>J98/RESUMO!$D$27</f>
        <v>8.3362336893738327E-4</v>
      </c>
      <c r="L98" s="68">
        <f t="shared" si="4"/>
        <v>0.98863140067565347</v>
      </c>
      <c r="M98" s="11" t="s">
        <v>338</v>
      </c>
    </row>
    <row r="99" spans="2:13" ht="25.5" x14ac:dyDescent="0.2">
      <c r="B99" s="11" t="s">
        <v>259</v>
      </c>
      <c r="C99" s="27">
        <v>91990</v>
      </c>
      <c r="D99" s="27" t="s">
        <v>4</v>
      </c>
      <c r="E99" s="6" t="s">
        <v>119</v>
      </c>
      <c r="F99" s="5" t="s">
        <v>7</v>
      </c>
      <c r="G99" s="15">
        <v>41.38</v>
      </c>
      <c r="H99" s="13">
        <f>G99*(1+BDI!$D$21)</f>
        <v>51.952590000000008</v>
      </c>
      <c r="I99" s="33">
        <v>3</v>
      </c>
      <c r="J99" s="13">
        <f t="shared" si="3"/>
        <v>155.85777000000002</v>
      </c>
      <c r="K99" s="67">
        <f>J99/RESUMO!$D$27</f>
        <v>8.0558932757190385E-4</v>
      </c>
      <c r="L99" s="68">
        <f t="shared" si="4"/>
        <v>0.98943699000322538</v>
      </c>
      <c r="M99" s="11" t="s">
        <v>338</v>
      </c>
    </row>
    <row r="100" spans="2:13" x14ac:dyDescent="0.2">
      <c r="B100" s="11" t="s">
        <v>264</v>
      </c>
      <c r="C100" s="27">
        <v>97610</v>
      </c>
      <c r="D100" s="27" t="s">
        <v>4</v>
      </c>
      <c r="E100" s="4" t="s">
        <v>124</v>
      </c>
      <c r="F100" s="5" t="s">
        <v>7</v>
      </c>
      <c r="G100" s="15">
        <v>16.66</v>
      </c>
      <c r="H100" s="13">
        <f>G100*(1+BDI!$D$21)</f>
        <v>20.916630000000001</v>
      </c>
      <c r="I100" s="33">
        <v>7</v>
      </c>
      <c r="J100" s="13">
        <f t="shared" si="3"/>
        <v>146.41641000000001</v>
      </c>
      <c r="K100" s="67">
        <f>J100/RESUMO!$D$27</f>
        <v>7.5678932963940248E-4</v>
      </c>
      <c r="L100" s="68">
        <f t="shared" si="4"/>
        <v>0.99019377933286479</v>
      </c>
      <c r="M100" s="11" t="s">
        <v>338</v>
      </c>
    </row>
    <row r="101" spans="2:13" ht="25.5" x14ac:dyDescent="0.2">
      <c r="B101" s="11" t="s">
        <v>40</v>
      </c>
      <c r="C101" s="27">
        <v>95694</v>
      </c>
      <c r="D101" s="27" t="s">
        <v>4</v>
      </c>
      <c r="E101" s="4" t="s">
        <v>144</v>
      </c>
      <c r="F101" s="5" t="s">
        <v>7</v>
      </c>
      <c r="G101" s="15">
        <v>56.05</v>
      </c>
      <c r="H101" s="13">
        <f>G101*(1+BDI!$D$21)</f>
        <v>70.370774999999995</v>
      </c>
      <c r="I101" s="33">
        <v>2</v>
      </c>
      <c r="J101" s="13">
        <f t="shared" si="3"/>
        <v>140.74154999999999</v>
      </c>
      <c r="K101" s="67">
        <f>J101/RESUMO!$D$27</f>
        <v>7.2745741598848393E-4</v>
      </c>
      <c r="L101" s="68">
        <f t="shared" si="4"/>
        <v>0.99092123674885324</v>
      </c>
      <c r="M101" s="11" t="s">
        <v>338</v>
      </c>
    </row>
    <row r="102" spans="2:13" ht="25.5" x14ac:dyDescent="0.2">
      <c r="B102" s="11" t="s">
        <v>50</v>
      </c>
      <c r="C102" s="27">
        <v>94707</v>
      </c>
      <c r="D102" s="27" t="s">
        <v>4</v>
      </c>
      <c r="E102" s="4" t="s">
        <v>172</v>
      </c>
      <c r="F102" s="5" t="s">
        <v>7</v>
      </c>
      <c r="G102" s="15">
        <v>55.79</v>
      </c>
      <c r="H102" s="13">
        <f>G102*(1+BDI!$D$21)</f>
        <v>70.044345000000007</v>
      </c>
      <c r="I102" s="33">
        <v>2</v>
      </c>
      <c r="J102" s="13">
        <f t="shared" si="3"/>
        <v>140.08869000000001</v>
      </c>
      <c r="K102" s="67">
        <f>J102/RESUMO!$D$27</f>
        <v>7.2408294804634306E-4</v>
      </c>
      <c r="L102" s="68">
        <f t="shared" si="4"/>
        <v>0.99164531969689962</v>
      </c>
      <c r="M102" s="11" t="s">
        <v>338</v>
      </c>
    </row>
    <row r="103" spans="2:13" ht="25.5" x14ac:dyDescent="0.2">
      <c r="B103" s="11" t="s">
        <v>46</v>
      </c>
      <c r="C103" s="27">
        <v>89783</v>
      </c>
      <c r="D103" s="27" t="s">
        <v>4</v>
      </c>
      <c r="E103" s="4" t="s">
        <v>198</v>
      </c>
      <c r="F103" s="5" t="s">
        <v>7</v>
      </c>
      <c r="G103" s="15">
        <v>17.98</v>
      </c>
      <c r="H103" s="13">
        <f>G103*(1+BDI!$D$21)</f>
        <v>22.573890000000002</v>
      </c>
      <c r="I103" s="33">
        <v>6</v>
      </c>
      <c r="J103" s="13">
        <f t="shared" si="3"/>
        <v>135.44334000000001</v>
      </c>
      <c r="K103" s="67">
        <f>J103/RESUMO!$D$27</f>
        <v>7.0007231076572396E-4</v>
      </c>
      <c r="L103" s="68">
        <f t="shared" si="4"/>
        <v>0.99234539200766536</v>
      </c>
      <c r="M103" s="11" t="s">
        <v>338</v>
      </c>
    </row>
    <row r="104" spans="2:13" ht="25.5" x14ac:dyDescent="0.2">
      <c r="B104" s="11" t="s">
        <v>150</v>
      </c>
      <c r="C104" s="27">
        <v>87788</v>
      </c>
      <c r="D104" s="27" t="s">
        <v>4</v>
      </c>
      <c r="E104" s="4" t="s">
        <v>134</v>
      </c>
      <c r="F104" s="5" t="s">
        <v>11</v>
      </c>
      <c r="G104" s="15">
        <v>106.22</v>
      </c>
      <c r="H104" s="13">
        <f>G104*(1+BDI!$D$21)</f>
        <v>133.35921000000002</v>
      </c>
      <c r="I104" s="33">
        <v>1</v>
      </c>
      <c r="J104" s="13">
        <f t="shared" si="3"/>
        <v>133.35921000000002</v>
      </c>
      <c r="K104" s="67">
        <f>J104/RESUMO!$D$27</f>
        <v>6.8929997079658146E-4</v>
      </c>
      <c r="L104" s="68">
        <f t="shared" si="4"/>
        <v>0.99303469197846195</v>
      </c>
      <c r="M104" s="11" t="s">
        <v>338</v>
      </c>
    </row>
    <row r="105" spans="2:13" ht="25.5" x14ac:dyDescent="0.2">
      <c r="B105" s="11" t="s">
        <v>56</v>
      </c>
      <c r="C105" s="27">
        <v>89366</v>
      </c>
      <c r="D105" s="27" t="s">
        <v>4</v>
      </c>
      <c r="E105" s="4" t="s">
        <v>178</v>
      </c>
      <c r="F105" s="5" t="s">
        <v>7</v>
      </c>
      <c r="G105" s="15">
        <v>17.88</v>
      </c>
      <c r="H105" s="13">
        <f>G105*(1+BDI!$D$21)</f>
        <v>22.448339999999998</v>
      </c>
      <c r="I105" s="33">
        <v>5</v>
      </c>
      <c r="J105" s="13">
        <f t="shared" si="3"/>
        <v>112.24169999999999</v>
      </c>
      <c r="K105" s="67">
        <f>J105/RESUMO!$D$27</f>
        <v>5.8014891159117283E-4</v>
      </c>
      <c r="L105" s="68">
        <f t="shared" si="4"/>
        <v>0.99361484089005314</v>
      </c>
      <c r="M105" s="11" t="s">
        <v>338</v>
      </c>
    </row>
    <row r="106" spans="2:13" ht="25.5" x14ac:dyDescent="0.2">
      <c r="B106" s="11" t="s">
        <v>255</v>
      </c>
      <c r="C106" s="27">
        <v>92868</v>
      </c>
      <c r="D106" s="27" t="s">
        <v>4</v>
      </c>
      <c r="E106" s="4" t="s">
        <v>115</v>
      </c>
      <c r="F106" s="5" t="s">
        <v>7</v>
      </c>
      <c r="G106" s="15">
        <v>21.21</v>
      </c>
      <c r="H106" s="13">
        <f>G106*(1+BDI!$D$21)</f>
        <v>26.629155000000001</v>
      </c>
      <c r="I106" s="33">
        <v>4</v>
      </c>
      <c r="J106" s="13">
        <f t="shared" si="3"/>
        <v>106.51662</v>
      </c>
      <c r="K106" s="67">
        <f>J106/RESUMO!$D$27</f>
        <v>5.5055742348316674E-4</v>
      </c>
      <c r="L106" s="68">
        <f t="shared" si="4"/>
        <v>0.99416539831353634</v>
      </c>
      <c r="M106" s="11" t="s">
        <v>338</v>
      </c>
    </row>
    <row r="107" spans="2:13" x14ac:dyDescent="0.2">
      <c r="B107" s="11" t="s">
        <v>236</v>
      </c>
      <c r="C107" s="27">
        <v>96622</v>
      </c>
      <c r="D107" s="27" t="s">
        <v>4</v>
      </c>
      <c r="E107" s="3" t="s">
        <v>90</v>
      </c>
      <c r="F107" s="5" t="s">
        <v>8</v>
      </c>
      <c r="G107" s="15">
        <v>208.05</v>
      </c>
      <c r="H107" s="13">
        <f>G107*(1+BDI!$D$21)</f>
        <v>261.20677500000005</v>
      </c>
      <c r="I107" s="33">
        <v>0.37</v>
      </c>
      <c r="J107" s="13">
        <f t="shared" si="3"/>
        <v>96.646506750000015</v>
      </c>
      <c r="K107" s="67">
        <f>J107/RESUMO!$D$27</f>
        <v>4.9954130862327856E-4</v>
      </c>
      <c r="L107" s="68">
        <f t="shared" si="4"/>
        <v>0.99466493962215963</v>
      </c>
      <c r="M107" s="11" t="s">
        <v>338</v>
      </c>
    </row>
    <row r="108" spans="2:13" ht="25.5" x14ac:dyDescent="0.2">
      <c r="B108" s="11" t="s">
        <v>65</v>
      </c>
      <c r="C108" s="27">
        <v>89726</v>
      </c>
      <c r="D108" s="27" t="s">
        <v>4</v>
      </c>
      <c r="E108" s="4" t="s">
        <v>194</v>
      </c>
      <c r="F108" s="5" t="s">
        <v>7</v>
      </c>
      <c r="G108" s="15">
        <v>12.68</v>
      </c>
      <c r="H108" s="13">
        <f>G108*(1+BDI!$D$21)</f>
        <v>15.919740000000001</v>
      </c>
      <c r="I108" s="33">
        <v>6</v>
      </c>
      <c r="J108" s="13">
        <f t="shared" si="3"/>
        <v>95.518439999999998</v>
      </c>
      <c r="K108" s="67">
        <f>J108/RESUMO!$D$27</f>
        <v>4.937106173809444E-4</v>
      </c>
      <c r="L108" s="68">
        <f t="shared" si="4"/>
        <v>0.99515865023954053</v>
      </c>
      <c r="M108" s="11" t="s">
        <v>338</v>
      </c>
    </row>
    <row r="109" spans="2:13" ht="25.5" x14ac:dyDescent="0.2">
      <c r="B109" s="11" t="s">
        <v>229</v>
      </c>
      <c r="C109" s="27">
        <v>104918</v>
      </c>
      <c r="D109" s="27" t="s">
        <v>4</v>
      </c>
      <c r="E109" s="6" t="s">
        <v>77</v>
      </c>
      <c r="F109" s="5" t="s">
        <v>14</v>
      </c>
      <c r="G109" s="15">
        <v>16.86</v>
      </c>
      <c r="H109" s="13">
        <f>G109*(1+BDI!$D$21)</f>
        <v>21.167729999999999</v>
      </c>
      <c r="I109" s="33">
        <v>4.2</v>
      </c>
      <c r="J109" s="13">
        <f t="shared" si="3"/>
        <v>88.904465999999999</v>
      </c>
      <c r="K109" s="67">
        <f>J109/RESUMO!$D$27</f>
        <v>4.5952466138248464E-4</v>
      </c>
      <c r="L109" s="68">
        <f t="shared" si="4"/>
        <v>0.99561817490092297</v>
      </c>
      <c r="M109" s="11" t="s">
        <v>338</v>
      </c>
    </row>
    <row r="110" spans="2:13" x14ac:dyDescent="0.2">
      <c r="B110" s="11" t="s">
        <v>262</v>
      </c>
      <c r="C110" s="27">
        <v>97599</v>
      </c>
      <c r="D110" s="27" t="s">
        <v>4</v>
      </c>
      <c r="E110" s="65" t="s">
        <v>122</v>
      </c>
      <c r="F110" s="5" t="s">
        <v>7</v>
      </c>
      <c r="G110" s="15">
        <v>23.22</v>
      </c>
      <c r="H110" s="13">
        <f>G110*(1+BDI!$D$21)</f>
        <v>29.152709999999999</v>
      </c>
      <c r="I110" s="33">
        <v>3</v>
      </c>
      <c r="J110" s="13">
        <f t="shared" si="3"/>
        <v>87.458129999999997</v>
      </c>
      <c r="K110" s="67">
        <f>J110/RESUMO!$D$27</f>
        <v>4.5204891701835679E-4</v>
      </c>
      <c r="L110" s="68">
        <f t="shared" si="4"/>
        <v>0.9960702238179413</v>
      </c>
      <c r="M110" s="11" t="s">
        <v>338</v>
      </c>
    </row>
    <row r="111" spans="2:13" ht="25.5" x14ac:dyDescent="0.2">
      <c r="B111" s="11" t="s">
        <v>48</v>
      </c>
      <c r="C111" s="27">
        <v>94703</v>
      </c>
      <c r="D111" s="27" t="s">
        <v>4</v>
      </c>
      <c r="E111" s="4" t="s">
        <v>170</v>
      </c>
      <c r="F111" s="5" t="s">
        <v>7</v>
      </c>
      <c r="G111" s="15">
        <v>20.96</v>
      </c>
      <c r="H111" s="13">
        <f>G111*(1+BDI!$D$21)</f>
        <v>26.315280000000001</v>
      </c>
      <c r="I111" s="33">
        <v>3</v>
      </c>
      <c r="J111" s="13">
        <f t="shared" si="3"/>
        <v>78.945840000000004</v>
      </c>
      <c r="K111" s="67">
        <f>J111/RESUMO!$D$27</f>
        <v>4.080510465419793E-4</v>
      </c>
      <c r="L111" s="68">
        <f t="shared" si="4"/>
        <v>0.99647827486448326</v>
      </c>
      <c r="M111" s="11" t="s">
        <v>338</v>
      </c>
    </row>
    <row r="112" spans="2:13" ht="25.5" x14ac:dyDescent="0.2">
      <c r="B112" s="11" t="s">
        <v>59</v>
      </c>
      <c r="C112" s="27">
        <v>89510</v>
      </c>
      <c r="D112" s="27" t="s">
        <v>4</v>
      </c>
      <c r="E112" s="6" t="s">
        <v>181</v>
      </c>
      <c r="F112" s="5" t="s">
        <v>7</v>
      </c>
      <c r="G112" s="15">
        <v>28.27</v>
      </c>
      <c r="H112" s="13">
        <f>G112*(1+BDI!$D$21)</f>
        <v>35.492985000000004</v>
      </c>
      <c r="I112" s="33">
        <v>2</v>
      </c>
      <c r="J112" s="13">
        <f t="shared" si="3"/>
        <v>70.985970000000009</v>
      </c>
      <c r="K112" s="67">
        <f>J112/RESUMO!$D$27</f>
        <v>3.6690849509356726E-4</v>
      </c>
      <c r="L112" s="68">
        <f t="shared" si="4"/>
        <v>0.99684518335957684</v>
      </c>
      <c r="M112" s="11" t="s">
        <v>338</v>
      </c>
    </row>
    <row r="113" spans="2:13" x14ac:dyDescent="0.2">
      <c r="B113" s="11" t="s">
        <v>62</v>
      </c>
      <c r="C113" s="27">
        <v>89625</v>
      </c>
      <c r="D113" s="27" t="s">
        <v>4</v>
      </c>
      <c r="E113" s="4" t="s">
        <v>184</v>
      </c>
      <c r="F113" s="5" t="s">
        <v>7</v>
      </c>
      <c r="G113" s="15">
        <v>24.91</v>
      </c>
      <c r="H113" s="13">
        <f>G113*(1+BDI!$D$21)</f>
        <v>31.274505000000001</v>
      </c>
      <c r="I113" s="33">
        <v>2</v>
      </c>
      <c r="J113" s="13">
        <f t="shared" si="3"/>
        <v>62.549010000000003</v>
      </c>
      <c r="K113" s="67">
        <f>J113/RESUMO!$D$27</f>
        <v>3.2329998630282135E-4</v>
      </c>
      <c r="L113" s="68">
        <f t="shared" si="4"/>
        <v>0.99716848334587971</v>
      </c>
      <c r="M113" s="11" t="s">
        <v>338</v>
      </c>
    </row>
    <row r="114" spans="2:13" ht="25.5" x14ac:dyDescent="0.2">
      <c r="B114" s="11" t="s">
        <v>68</v>
      </c>
      <c r="C114" s="27">
        <v>89728</v>
      </c>
      <c r="D114" s="27" t="s">
        <v>4</v>
      </c>
      <c r="E114" s="4" t="s">
        <v>197</v>
      </c>
      <c r="F114" s="5" t="s">
        <v>7</v>
      </c>
      <c r="G114" s="15">
        <v>15.55</v>
      </c>
      <c r="H114" s="13">
        <f>G114*(1+BDI!$D$21)</f>
        <v>19.523025000000001</v>
      </c>
      <c r="I114" s="33">
        <v>3</v>
      </c>
      <c r="J114" s="13">
        <f t="shared" si="3"/>
        <v>58.569074999999998</v>
      </c>
      <c r="K114" s="67">
        <f>J114/RESUMO!$D$27</f>
        <v>3.0272871057861531E-4</v>
      </c>
      <c r="L114" s="68">
        <f t="shared" si="4"/>
        <v>0.99747121205645828</v>
      </c>
      <c r="M114" s="11" t="s">
        <v>338</v>
      </c>
    </row>
    <row r="115" spans="2:13" x14ac:dyDescent="0.2">
      <c r="B115" s="11" t="s">
        <v>35</v>
      </c>
      <c r="C115" s="27">
        <v>94796</v>
      </c>
      <c r="D115" s="27" t="s">
        <v>4</v>
      </c>
      <c r="E115" s="4" t="s">
        <v>168</v>
      </c>
      <c r="F115" s="5" t="s">
        <v>7</v>
      </c>
      <c r="G115" s="15">
        <v>42.35</v>
      </c>
      <c r="H115" s="13">
        <f>G115*(1+BDI!$D$21)</f>
        <v>53.170425000000002</v>
      </c>
      <c r="I115" s="33">
        <v>1</v>
      </c>
      <c r="J115" s="13">
        <f t="shared" si="3"/>
        <v>53.170425000000002</v>
      </c>
      <c r="K115" s="67">
        <f>J115/RESUMO!$D$27</f>
        <v>2.7482445644167976E-4</v>
      </c>
      <c r="L115" s="68">
        <f t="shared" si="4"/>
        <v>0.99774603651289995</v>
      </c>
      <c r="M115" s="11" t="s">
        <v>338</v>
      </c>
    </row>
    <row r="116" spans="2:13" ht="25.5" x14ac:dyDescent="0.2">
      <c r="B116" s="11" t="s">
        <v>69</v>
      </c>
      <c r="C116" s="27">
        <v>89823</v>
      </c>
      <c r="D116" s="27" t="s">
        <v>4</v>
      </c>
      <c r="E116" s="65" t="s">
        <v>199</v>
      </c>
      <c r="F116" s="5" t="s">
        <v>7</v>
      </c>
      <c r="G116" s="15">
        <v>38</v>
      </c>
      <c r="H116" s="13">
        <f>G116*(1+BDI!$D$21)</f>
        <v>47.709000000000003</v>
      </c>
      <c r="I116" s="33">
        <v>1</v>
      </c>
      <c r="J116" s="13">
        <f t="shared" si="3"/>
        <v>47.709000000000003</v>
      </c>
      <c r="K116" s="67">
        <f>J116/RESUMO!$D$27</f>
        <v>2.4659573423338444E-4</v>
      </c>
      <c r="L116" s="68">
        <f t="shared" si="4"/>
        <v>0.9979926322471333</v>
      </c>
      <c r="M116" s="11" t="s">
        <v>338</v>
      </c>
    </row>
    <row r="117" spans="2:13" ht="25.5" x14ac:dyDescent="0.2">
      <c r="B117" s="11" t="s">
        <v>57</v>
      </c>
      <c r="C117" s="27">
        <v>89579</v>
      </c>
      <c r="D117" s="27" t="s">
        <v>4</v>
      </c>
      <c r="E117" s="4" t="s">
        <v>179</v>
      </c>
      <c r="F117" s="5" t="s">
        <v>7</v>
      </c>
      <c r="G117" s="15">
        <v>12.42</v>
      </c>
      <c r="H117" s="13">
        <f>G117*(1+BDI!$D$21)</f>
        <v>15.593310000000001</v>
      </c>
      <c r="I117" s="33">
        <v>3</v>
      </c>
      <c r="J117" s="13">
        <f t="shared" si="3"/>
        <v>46.77993</v>
      </c>
      <c r="K117" s="67">
        <f>J117/RESUMO!$D$27</f>
        <v>2.4179360677726062E-4</v>
      </c>
      <c r="L117" s="68">
        <f t="shared" si="4"/>
        <v>0.99823442585391053</v>
      </c>
      <c r="M117" s="11" t="s">
        <v>338</v>
      </c>
    </row>
    <row r="118" spans="2:13" x14ac:dyDescent="0.2">
      <c r="B118" s="11" t="s">
        <v>265</v>
      </c>
      <c r="C118" s="27">
        <v>101632</v>
      </c>
      <c r="D118" s="27" t="s">
        <v>4</v>
      </c>
      <c r="E118" s="4" t="s">
        <v>125</v>
      </c>
      <c r="F118" s="5" t="s">
        <v>7</v>
      </c>
      <c r="G118" s="15">
        <v>36.32</v>
      </c>
      <c r="H118" s="13">
        <f>G118*(1+BDI!$D$21)</f>
        <v>45.599760000000003</v>
      </c>
      <c r="I118" s="33">
        <v>1</v>
      </c>
      <c r="J118" s="13">
        <f t="shared" si="3"/>
        <v>45.599760000000003</v>
      </c>
      <c r="K118" s="67">
        <f>J118/RESUMO!$D$27</f>
        <v>2.3569360703569798E-4</v>
      </c>
      <c r="L118" s="68">
        <f t="shared" si="4"/>
        <v>0.99847011946094621</v>
      </c>
      <c r="M118" s="11" t="s">
        <v>338</v>
      </c>
    </row>
    <row r="119" spans="2:13" ht="25.5" x14ac:dyDescent="0.2">
      <c r="B119" s="11" t="s">
        <v>64</v>
      </c>
      <c r="C119" s="27">
        <v>105138</v>
      </c>
      <c r="D119" s="27" t="s">
        <v>4</v>
      </c>
      <c r="E119" s="4" t="s">
        <v>190</v>
      </c>
      <c r="F119" s="5" t="s">
        <v>7</v>
      </c>
      <c r="G119" s="15">
        <v>17.77</v>
      </c>
      <c r="H119" s="13">
        <f>G119*(1+BDI!$D$21)</f>
        <v>22.310235000000002</v>
      </c>
      <c r="I119" s="33">
        <v>2</v>
      </c>
      <c r="J119" s="13">
        <f t="shared" si="3"/>
        <v>44.620470000000005</v>
      </c>
      <c r="K119" s="67">
        <f>J119/RESUMO!$D$27</f>
        <v>2.306319051224864E-4</v>
      </c>
      <c r="L119" s="68">
        <f t="shared" si="4"/>
        <v>0.99870075136606873</v>
      </c>
      <c r="M119" s="11" t="s">
        <v>338</v>
      </c>
    </row>
    <row r="120" spans="2:13" x14ac:dyDescent="0.2">
      <c r="B120" s="11" t="s">
        <v>258</v>
      </c>
      <c r="C120" s="27">
        <v>93655</v>
      </c>
      <c r="D120" s="27" t="s">
        <v>4</v>
      </c>
      <c r="E120" s="4" t="s">
        <v>118</v>
      </c>
      <c r="F120" s="5" t="s">
        <v>7</v>
      </c>
      <c r="G120" s="15">
        <v>14.4</v>
      </c>
      <c r="H120" s="13">
        <f>G120*(1+BDI!$D$21)</f>
        <v>18.0792</v>
      </c>
      <c r="I120" s="33">
        <v>2</v>
      </c>
      <c r="J120" s="13">
        <f t="shared" si="3"/>
        <v>36.1584</v>
      </c>
      <c r="K120" s="67">
        <f>J120/RESUMO!$D$27</f>
        <v>1.8689360910319661E-4</v>
      </c>
      <c r="L120" s="68">
        <f t="shared" si="4"/>
        <v>0.99888764497517191</v>
      </c>
      <c r="M120" s="11" t="s">
        <v>338</v>
      </c>
    </row>
    <row r="121" spans="2:13" ht="25.5" x14ac:dyDescent="0.2">
      <c r="B121" s="11" t="s">
        <v>15</v>
      </c>
      <c r="C121" s="27">
        <v>92544</v>
      </c>
      <c r="D121" s="27" t="s">
        <v>4</v>
      </c>
      <c r="E121" s="65" t="s">
        <v>98</v>
      </c>
      <c r="F121" s="5" t="s">
        <v>11</v>
      </c>
      <c r="G121" s="15">
        <v>28.53</v>
      </c>
      <c r="H121" s="13">
        <f>G121*(1+BDI!$D$21)</f>
        <v>35.819415000000006</v>
      </c>
      <c r="I121" s="33">
        <v>1</v>
      </c>
      <c r="J121" s="13">
        <f t="shared" si="3"/>
        <v>35.819415000000006</v>
      </c>
      <c r="K121" s="67">
        <f>J121/RESUMO!$D$27</f>
        <v>1.8514148151785418E-4</v>
      </c>
      <c r="L121" s="68">
        <f t="shared" si="4"/>
        <v>0.99907278645668973</v>
      </c>
      <c r="M121" s="11" t="s">
        <v>338</v>
      </c>
    </row>
    <row r="122" spans="2:13" ht="25.5" x14ac:dyDescent="0.2">
      <c r="B122" s="11" t="s">
        <v>49</v>
      </c>
      <c r="C122" s="27">
        <v>94704</v>
      </c>
      <c r="D122" s="27" t="s">
        <v>4</v>
      </c>
      <c r="E122" s="4" t="s">
        <v>171</v>
      </c>
      <c r="F122" s="5" t="s">
        <v>7</v>
      </c>
      <c r="G122" s="15">
        <v>27.37</v>
      </c>
      <c r="H122" s="13">
        <f>G122*(1+BDI!$D$21)</f>
        <v>34.363035000000004</v>
      </c>
      <c r="I122" s="33">
        <v>1</v>
      </c>
      <c r="J122" s="13">
        <f t="shared" si="3"/>
        <v>34.363035000000004</v>
      </c>
      <c r="K122" s="67">
        <f>J122/RESUMO!$D$27</f>
        <v>1.7761382226230875E-4</v>
      </c>
      <c r="L122" s="68">
        <f t="shared" si="4"/>
        <v>0.99925040027895207</v>
      </c>
      <c r="M122" s="11" t="s">
        <v>338</v>
      </c>
    </row>
    <row r="123" spans="2:13" ht="25.5" x14ac:dyDescent="0.2">
      <c r="B123" s="11" t="s">
        <v>267</v>
      </c>
      <c r="C123" s="27">
        <v>105140</v>
      </c>
      <c r="D123" s="27" t="s">
        <v>4</v>
      </c>
      <c r="E123" s="4" t="s">
        <v>191</v>
      </c>
      <c r="F123" s="5" t="s">
        <v>7</v>
      </c>
      <c r="G123" s="15">
        <v>26.59</v>
      </c>
      <c r="H123" s="13">
        <f>G123*(1+BDI!$D$21)</f>
        <v>33.383745000000005</v>
      </c>
      <c r="I123" s="33">
        <v>1</v>
      </c>
      <c r="J123" s="13">
        <f t="shared" si="3"/>
        <v>33.383745000000005</v>
      </c>
      <c r="K123" s="67">
        <f>J123/RESUMO!$D$27</f>
        <v>1.7255212034909717E-4</v>
      </c>
      <c r="L123" s="68">
        <f t="shared" si="4"/>
        <v>0.99942295239930112</v>
      </c>
      <c r="M123" s="11" t="s">
        <v>338</v>
      </c>
    </row>
    <row r="124" spans="2:13" ht="25.5" x14ac:dyDescent="0.2">
      <c r="B124" s="11" t="s">
        <v>71</v>
      </c>
      <c r="C124" s="27">
        <v>89856</v>
      </c>
      <c r="D124" s="27" t="s">
        <v>4</v>
      </c>
      <c r="E124" s="4" t="s">
        <v>202</v>
      </c>
      <c r="F124" s="5" t="s">
        <v>7</v>
      </c>
      <c r="G124" s="15">
        <v>24.22</v>
      </c>
      <c r="H124" s="13">
        <f>G124*(1+BDI!$D$21)</f>
        <v>30.40821</v>
      </c>
      <c r="I124" s="33">
        <v>1</v>
      </c>
      <c r="J124" s="13">
        <f t="shared" si="3"/>
        <v>30.40821</v>
      </c>
      <c r="K124" s="67">
        <f>J124/RESUMO!$D$27</f>
        <v>1.5717233376664661E-4</v>
      </c>
      <c r="L124" s="68">
        <f t="shared" si="4"/>
        <v>0.99958012473306779</v>
      </c>
      <c r="M124" s="11" t="s">
        <v>338</v>
      </c>
    </row>
    <row r="125" spans="2:13" ht="25.5" x14ac:dyDescent="0.2">
      <c r="B125" s="11" t="s">
        <v>47</v>
      </c>
      <c r="C125" s="27">
        <v>94689</v>
      </c>
      <c r="D125" s="27" t="s">
        <v>4</v>
      </c>
      <c r="E125" s="4" t="s">
        <v>169</v>
      </c>
      <c r="F125" s="5" t="s">
        <v>7</v>
      </c>
      <c r="G125" s="15">
        <v>10.25</v>
      </c>
      <c r="H125" s="13">
        <f>G125*(1+BDI!$D$21)</f>
        <v>12.868875000000001</v>
      </c>
      <c r="I125" s="33">
        <v>2</v>
      </c>
      <c r="J125" s="13">
        <f t="shared" si="3"/>
        <v>25.737750000000002</v>
      </c>
      <c r="K125" s="67">
        <f>J125/RESUMO!$D$27</f>
        <v>1.3303190925748371E-4</v>
      </c>
      <c r="L125" s="68">
        <f t="shared" si="4"/>
        <v>0.9997131566423253</v>
      </c>
      <c r="M125" s="11" t="s">
        <v>338</v>
      </c>
    </row>
    <row r="126" spans="2:13" ht="25.5" x14ac:dyDescent="0.2">
      <c r="B126" s="11" t="s">
        <v>52</v>
      </c>
      <c r="C126" s="27">
        <v>89403</v>
      </c>
      <c r="D126" s="27" t="s">
        <v>4</v>
      </c>
      <c r="E126" s="4" t="s">
        <v>174</v>
      </c>
      <c r="F126" s="5" t="s">
        <v>5</v>
      </c>
      <c r="G126" s="15">
        <v>21.15</v>
      </c>
      <c r="H126" s="13">
        <f>G126*(1+BDI!$D$21)</f>
        <v>26.553825</v>
      </c>
      <c r="I126" s="33">
        <v>0.9</v>
      </c>
      <c r="J126" s="13">
        <f t="shared" si="3"/>
        <v>23.898442500000002</v>
      </c>
      <c r="K126" s="67">
        <f>J126/RESUMO!$D$27</f>
        <v>1.2352499476664402E-4</v>
      </c>
      <c r="L126" s="68">
        <f t="shared" si="4"/>
        <v>0.99983668163709194</v>
      </c>
      <c r="M126" s="11" t="s">
        <v>338</v>
      </c>
    </row>
    <row r="127" spans="2:13" x14ac:dyDescent="0.2">
      <c r="B127" s="11" t="s">
        <v>257</v>
      </c>
      <c r="C127" s="27">
        <v>93653</v>
      </c>
      <c r="D127" s="27" t="s">
        <v>4</v>
      </c>
      <c r="E127" s="4" t="s">
        <v>117</v>
      </c>
      <c r="F127" s="5" t="s">
        <v>7</v>
      </c>
      <c r="G127" s="15">
        <v>13.34</v>
      </c>
      <c r="H127" s="13">
        <f>G127*(1+BDI!$D$21)</f>
        <v>16.748370000000001</v>
      </c>
      <c r="I127" s="33">
        <v>1</v>
      </c>
      <c r="J127" s="13">
        <f t="shared" si="3"/>
        <v>16.748370000000001</v>
      </c>
      <c r="K127" s="67">
        <f>J127/RESUMO!$D$27</f>
        <v>8.6568081438772327E-5</v>
      </c>
      <c r="L127" s="68">
        <f t="shared" si="4"/>
        <v>0.99992324971853075</v>
      </c>
      <c r="M127" s="11" t="s">
        <v>338</v>
      </c>
    </row>
    <row r="128" spans="2:13" x14ac:dyDescent="0.2">
      <c r="B128" s="11" t="s">
        <v>61</v>
      </c>
      <c r="C128" s="27">
        <v>89617</v>
      </c>
      <c r="D128" s="27" t="s">
        <v>4</v>
      </c>
      <c r="E128" s="4" t="s">
        <v>183</v>
      </c>
      <c r="F128" s="5" t="s">
        <v>7</v>
      </c>
      <c r="G128" s="15">
        <v>9.06</v>
      </c>
      <c r="H128" s="13">
        <f>G128*(1+BDI!$D$21)</f>
        <v>11.374830000000001</v>
      </c>
      <c r="I128" s="33">
        <v>1</v>
      </c>
      <c r="J128" s="13">
        <f t="shared" si="3"/>
        <v>11.374830000000001</v>
      </c>
      <c r="K128" s="67">
        <f>J128/RESUMO!$D$27</f>
        <v>5.8793614530380607E-5</v>
      </c>
      <c r="L128" s="68">
        <f t="shared" si="4"/>
        <v>0.99998204333306118</v>
      </c>
      <c r="M128" s="11" t="s">
        <v>338</v>
      </c>
    </row>
    <row r="129" spans="2:13" ht="25.5" x14ac:dyDescent="0.2">
      <c r="B129" s="11" t="s">
        <v>238</v>
      </c>
      <c r="C129" s="27">
        <v>92760</v>
      </c>
      <c r="D129" s="27" t="s">
        <v>4</v>
      </c>
      <c r="E129" s="4" t="s">
        <v>81</v>
      </c>
      <c r="F129" s="5" t="s">
        <v>14</v>
      </c>
      <c r="G129" s="15">
        <v>13.86</v>
      </c>
      <c r="H129" s="13">
        <f>G129*(1+BDI!$D$21)</f>
        <v>17.401230000000002</v>
      </c>
      <c r="I129" s="33">
        <v>0.2</v>
      </c>
      <c r="J129" s="13">
        <f t="shared" si="3"/>
        <v>3.4802460000000006</v>
      </c>
      <c r="K129" s="67">
        <f>J129/RESUMO!$D$27</f>
        <v>1.7988509876182678E-5</v>
      </c>
      <c r="L129" s="68">
        <f t="shared" si="4"/>
        <v>1.0000000318429374</v>
      </c>
      <c r="M129" s="11" t="s">
        <v>338</v>
      </c>
    </row>
    <row r="130" spans="2:13" x14ac:dyDescent="0.2">
      <c r="B130" s="60" t="s">
        <v>354</v>
      </c>
      <c r="E130" s="1" t="s">
        <v>355</v>
      </c>
    </row>
    <row r="132" spans="2:13" ht="69.75" customHeight="1" x14ac:dyDescent="0.2"/>
    <row r="134" spans="2:13" ht="13.5" thickBot="1" x14ac:dyDescent="0.25">
      <c r="K134" s="78"/>
      <c r="L134" s="78"/>
      <c r="M134" s="78"/>
    </row>
    <row r="135" spans="2:13" x14ac:dyDescent="0.2">
      <c r="K135" s="94" t="s">
        <v>351</v>
      </c>
      <c r="L135" s="94"/>
      <c r="M135" s="94"/>
    </row>
    <row r="136" spans="2:13" x14ac:dyDescent="0.2">
      <c r="K136" s="94" t="s">
        <v>352</v>
      </c>
      <c r="L136" s="94"/>
      <c r="M136" s="94"/>
    </row>
  </sheetData>
  <sortState xmlns:xlrd2="http://schemas.microsoft.com/office/spreadsheetml/2017/richdata2" ref="B9:J129">
    <sortCondition descending="1" ref="J9"/>
  </sortState>
  <mergeCells count="2">
    <mergeCell ref="K135:M135"/>
    <mergeCell ref="K136:M136"/>
  </mergeCells>
  <pageMargins left="0.23622047244094488" right="0.23622047244094488" top="0.23622047244094488" bottom="0.23622047244094488" header="0" footer="0"/>
  <pageSetup paperSize="9" scale="5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FF07-1107-48D6-BB0F-FDA97421F9E5}">
  <sheetPr>
    <pageSetUpPr fitToPage="1"/>
  </sheetPr>
  <dimension ref="B2:J30"/>
  <sheetViews>
    <sheetView showGridLines="0" workbookViewId="0">
      <selection activeCell="B2" sqref="B2"/>
    </sheetView>
  </sheetViews>
  <sheetFormatPr defaultRowHeight="12.75" x14ac:dyDescent="0.2"/>
  <cols>
    <col min="1" max="1" width="3.28515625" style="1" customWidth="1"/>
    <col min="2" max="2" width="9.140625" style="12"/>
    <col min="3" max="3" width="42.5703125" style="1" bestFit="1" customWidth="1"/>
    <col min="4" max="4" width="18" style="1" bestFit="1" customWidth="1"/>
    <col min="5" max="5" width="13.28515625" style="1" bestFit="1" customWidth="1"/>
    <col min="6" max="6" width="9.140625" style="1"/>
    <col min="7" max="7" width="14.28515625" style="1" bestFit="1" customWidth="1"/>
    <col min="8" max="8" width="9.140625" style="1"/>
    <col min="9" max="9" width="15.28515625" style="1" customWidth="1"/>
    <col min="10" max="16384" width="9.140625" style="1"/>
  </cols>
  <sheetData>
    <row r="2" spans="2:10" s="50" customFormat="1" ht="28.5" x14ac:dyDescent="0.45">
      <c r="B2" s="51" t="s">
        <v>347</v>
      </c>
    </row>
    <row r="3" spans="2:10" x14ac:dyDescent="0.2">
      <c r="B3" s="60" t="s">
        <v>327</v>
      </c>
    </row>
    <row r="4" spans="2:10" x14ac:dyDescent="0.2">
      <c r="B4" s="60" t="s">
        <v>328</v>
      </c>
    </row>
    <row r="5" spans="2:10" x14ac:dyDescent="0.2">
      <c r="B5" s="60" t="s">
        <v>329</v>
      </c>
    </row>
    <row r="6" spans="2:10" x14ac:dyDescent="0.2">
      <c r="B6" s="1" t="s">
        <v>331</v>
      </c>
    </row>
    <row r="7" spans="2:10" x14ac:dyDescent="0.2">
      <c r="B7" s="1" t="s">
        <v>330</v>
      </c>
    </row>
    <row r="8" spans="2:10" x14ac:dyDescent="0.2">
      <c r="B8" s="1" t="s">
        <v>350</v>
      </c>
    </row>
    <row r="9" spans="2:10" x14ac:dyDescent="0.2">
      <c r="B9" s="1" t="s">
        <v>340</v>
      </c>
    </row>
    <row r="11" spans="2:10" ht="15" x14ac:dyDescent="0.25">
      <c r="B11"/>
      <c r="C11"/>
      <c r="D11"/>
      <c r="E11" s="111" t="s">
        <v>342</v>
      </c>
      <c r="F11" s="112"/>
      <c r="G11" s="111" t="s">
        <v>346</v>
      </c>
      <c r="H11" s="112"/>
      <c r="I11" s="111" t="s">
        <v>345</v>
      </c>
      <c r="J11" s="112"/>
    </row>
    <row r="12" spans="2:10" ht="15" x14ac:dyDescent="0.2">
      <c r="B12" s="17" t="s">
        <v>29</v>
      </c>
      <c r="C12" s="17" t="s">
        <v>1</v>
      </c>
      <c r="D12" s="17" t="s">
        <v>28</v>
      </c>
      <c r="E12" s="73" t="s">
        <v>343</v>
      </c>
      <c r="F12" s="73" t="s">
        <v>344</v>
      </c>
      <c r="G12" s="73" t="s">
        <v>343</v>
      </c>
      <c r="H12" s="73" t="s">
        <v>344</v>
      </c>
      <c r="I12" s="73" t="s">
        <v>343</v>
      </c>
      <c r="J12" s="73" t="s">
        <v>344</v>
      </c>
    </row>
    <row r="13" spans="2:10" x14ac:dyDescent="0.2">
      <c r="B13" s="7">
        <v>1</v>
      </c>
      <c r="C13" s="19" t="s">
        <v>73</v>
      </c>
      <c r="D13" s="69">
        <f>PLANILHA!J9</f>
        <v>3384.67</v>
      </c>
      <c r="E13" s="70">
        <f>F13*$D13</f>
        <v>3384.67</v>
      </c>
      <c r="F13" s="71">
        <v>1</v>
      </c>
      <c r="G13" s="70">
        <f>H13*$D13</f>
        <v>0</v>
      </c>
      <c r="H13" s="71">
        <v>0</v>
      </c>
      <c r="I13" s="70">
        <f>J13*$D13</f>
        <v>0</v>
      </c>
      <c r="J13" s="72">
        <v>0</v>
      </c>
    </row>
    <row r="14" spans="2:10" x14ac:dyDescent="0.2">
      <c r="B14" s="7">
        <v>2</v>
      </c>
      <c r="C14" s="19" t="s">
        <v>12</v>
      </c>
      <c r="D14" s="69">
        <f>PLANILHA!J12</f>
        <v>44488.5</v>
      </c>
      <c r="E14" s="70">
        <f t="shared" ref="E14:E23" si="0">F14*D14</f>
        <v>35590.800000000003</v>
      </c>
      <c r="F14" s="71">
        <v>0.8</v>
      </c>
      <c r="G14" s="70">
        <f t="shared" ref="G14:G23" si="1">H14*$D14</f>
        <v>8897.7000000000007</v>
      </c>
      <c r="H14" s="71">
        <v>0.2</v>
      </c>
      <c r="I14" s="70">
        <f t="shared" ref="I14:I23" si="2">J14*$D14</f>
        <v>0</v>
      </c>
      <c r="J14" s="72">
        <v>0</v>
      </c>
    </row>
    <row r="15" spans="2:10" x14ac:dyDescent="0.2">
      <c r="B15" s="7">
        <v>3</v>
      </c>
      <c r="C15" s="19" t="s">
        <v>349</v>
      </c>
      <c r="D15" s="69">
        <f>PLANILHA!J39</f>
        <v>30279.79</v>
      </c>
      <c r="E15" s="70">
        <f t="shared" si="0"/>
        <v>15139.895</v>
      </c>
      <c r="F15" s="71">
        <v>0.5</v>
      </c>
      <c r="G15" s="70">
        <f t="shared" si="1"/>
        <v>15139.895</v>
      </c>
      <c r="H15" s="71">
        <v>0.5</v>
      </c>
      <c r="I15" s="70">
        <f t="shared" si="2"/>
        <v>0</v>
      </c>
      <c r="J15" s="72">
        <v>0</v>
      </c>
    </row>
    <row r="16" spans="2:10" x14ac:dyDescent="0.2">
      <c r="B16" s="7">
        <v>4</v>
      </c>
      <c r="C16" s="19" t="s">
        <v>17</v>
      </c>
      <c r="D16" s="69">
        <f>PLANILHA!J42</f>
        <v>14023.07</v>
      </c>
      <c r="E16" s="70">
        <f t="shared" si="0"/>
        <v>0</v>
      </c>
      <c r="F16" s="71">
        <v>0</v>
      </c>
      <c r="G16" s="70">
        <f t="shared" si="1"/>
        <v>14023.07</v>
      </c>
      <c r="H16" s="71">
        <v>1</v>
      </c>
      <c r="I16" s="70">
        <f t="shared" si="2"/>
        <v>0</v>
      </c>
      <c r="J16" s="72">
        <v>0</v>
      </c>
    </row>
    <row r="17" spans="2:10" x14ac:dyDescent="0.2">
      <c r="B17" s="7">
        <v>5</v>
      </c>
      <c r="C17" s="19" t="s">
        <v>102</v>
      </c>
      <c r="D17" s="69">
        <f>PLANILHA!J48</f>
        <v>17593.14</v>
      </c>
      <c r="E17" s="70">
        <f t="shared" si="0"/>
        <v>0</v>
      </c>
      <c r="F17" s="71">
        <v>0</v>
      </c>
      <c r="G17" s="70">
        <f t="shared" si="1"/>
        <v>0</v>
      </c>
      <c r="H17" s="71">
        <v>0</v>
      </c>
      <c r="I17" s="70">
        <f t="shared" si="2"/>
        <v>17593.14</v>
      </c>
      <c r="J17" s="72">
        <v>1</v>
      </c>
    </row>
    <row r="18" spans="2:10" x14ac:dyDescent="0.2">
      <c r="B18" s="7">
        <v>6</v>
      </c>
      <c r="C18" s="19" t="s">
        <v>103</v>
      </c>
      <c r="D18" s="69">
        <f>PLANILHA!J53</f>
        <v>5287.4999999999991</v>
      </c>
      <c r="E18" s="70">
        <f t="shared" si="0"/>
        <v>0</v>
      </c>
      <c r="F18" s="71">
        <v>0</v>
      </c>
      <c r="G18" s="70">
        <f t="shared" si="1"/>
        <v>2643.7499999999995</v>
      </c>
      <c r="H18" s="71">
        <v>0.5</v>
      </c>
      <c r="I18" s="70">
        <f t="shared" si="2"/>
        <v>2643.7499999999995</v>
      </c>
      <c r="J18" s="72">
        <v>0.5</v>
      </c>
    </row>
    <row r="19" spans="2:10" x14ac:dyDescent="0.2">
      <c r="B19" s="7">
        <v>7</v>
      </c>
      <c r="C19" s="19" t="s">
        <v>130</v>
      </c>
      <c r="D19" s="69">
        <f>PLANILHA!J74</f>
        <v>8252.0300000000007</v>
      </c>
      <c r="E19" s="70">
        <f t="shared" si="0"/>
        <v>0</v>
      </c>
      <c r="F19" s="71">
        <v>0</v>
      </c>
      <c r="G19" s="70">
        <f t="shared" si="1"/>
        <v>4126.0150000000003</v>
      </c>
      <c r="H19" s="71">
        <v>0.5</v>
      </c>
      <c r="I19" s="70">
        <f t="shared" si="2"/>
        <v>4126.0150000000003</v>
      </c>
      <c r="J19" s="72">
        <v>0.5</v>
      </c>
    </row>
    <row r="20" spans="2:10" x14ac:dyDescent="0.2">
      <c r="B20" s="7">
        <v>8</v>
      </c>
      <c r="C20" s="19" t="s">
        <v>204</v>
      </c>
      <c r="D20" s="69">
        <f>PLANILHA!J100</f>
        <v>3090.58</v>
      </c>
      <c r="E20" s="70">
        <f t="shared" si="0"/>
        <v>0</v>
      </c>
      <c r="F20" s="71">
        <v>0</v>
      </c>
      <c r="G20" s="70">
        <f t="shared" si="1"/>
        <v>1545.29</v>
      </c>
      <c r="H20" s="71">
        <v>0.5</v>
      </c>
      <c r="I20" s="70">
        <f t="shared" si="2"/>
        <v>1545.29</v>
      </c>
      <c r="J20" s="72">
        <v>0.5</v>
      </c>
    </row>
    <row r="21" spans="2:10" x14ac:dyDescent="0.2">
      <c r="B21" s="7">
        <v>9</v>
      </c>
      <c r="C21" s="19" t="s">
        <v>127</v>
      </c>
      <c r="D21" s="69">
        <f>PLANILHA!J113</f>
        <v>501.14</v>
      </c>
      <c r="E21" s="70">
        <f t="shared" si="0"/>
        <v>0</v>
      </c>
      <c r="F21" s="71">
        <v>0</v>
      </c>
      <c r="G21" s="70">
        <f t="shared" si="1"/>
        <v>250.57</v>
      </c>
      <c r="H21" s="71">
        <v>0.5</v>
      </c>
      <c r="I21" s="70">
        <f t="shared" si="2"/>
        <v>250.57</v>
      </c>
      <c r="J21" s="72">
        <v>0.5</v>
      </c>
    </row>
    <row r="22" spans="2:10" x14ac:dyDescent="0.2">
      <c r="B22" s="7">
        <v>10</v>
      </c>
      <c r="C22" s="19" t="s">
        <v>128</v>
      </c>
      <c r="D22" s="69">
        <f>PLANILHA!J116</f>
        <v>16194.439999999999</v>
      </c>
      <c r="E22" s="70">
        <f t="shared" si="0"/>
        <v>0</v>
      </c>
      <c r="F22" s="71">
        <v>0</v>
      </c>
      <c r="G22" s="70">
        <f t="shared" si="1"/>
        <v>0</v>
      </c>
      <c r="H22" s="71">
        <v>0</v>
      </c>
      <c r="I22" s="70">
        <f t="shared" si="2"/>
        <v>16194.439999999999</v>
      </c>
      <c r="J22" s="72">
        <v>1</v>
      </c>
    </row>
    <row r="23" spans="2:10" x14ac:dyDescent="0.2">
      <c r="B23" s="7">
        <v>11</v>
      </c>
      <c r="C23" s="19" t="s">
        <v>129</v>
      </c>
      <c r="D23" s="69">
        <f>PLANILHA!J131</f>
        <v>50375.640000000007</v>
      </c>
      <c r="E23" s="70">
        <f t="shared" si="0"/>
        <v>0</v>
      </c>
      <c r="F23" s="71">
        <v>0</v>
      </c>
      <c r="G23" s="70">
        <f t="shared" si="1"/>
        <v>0</v>
      </c>
      <c r="H23" s="71">
        <v>0</v>
      </c>
      <c r="I23" s="70">
        <f t="shared" si="2"/>
        <v>50375.640000000007</v>
      </c>
      <c r="J23" s="72">
        <v>1</v>
      </c>
    </row>
    <row r="24" spans="2:10" x14ac:dyDescent="0.2">
      <c r="D24" s="77" t="s">
        <v>28</v>
      </c>
      <c r="E24" s="76">
        <f>SUM(E13:E23)</f>
        <v>54115.365000000005</v>
      </c>
      <c r="F24" s="74">
        <f>E24/RESUMO!$D$27</f>
        <v>0.27970861190724172</v>
      </c>
      <c r="G24" s="76">
        <f>SUM(G13:G23)</f>
        <v>46626.29</v>
      </c>
      <c r="H24" s="74">
        <f>G24/RESUMO!$D$27</f>
        <v>0.24099948054096104</v>
      </c>
      <c r="I24" s="76">
        <f>SUM(I13:I23)</f>
        <v>92728.845000000001</v>
      </c>
      <c r="J24" s="74">
        <f>I24/RESUMO!$D$27</f>
        <v>0.47929190755179729</v>
      </c>
    </row>
    <row r="25" spans="2:10" x14ac:dyDescent="0.2">
      <c r="D25" s="77" t="s">
        <v>348</v>
      </c>
      <c r="E25" s="76">
        <f>E24</f>
        <v>54115.365000000005</v>
      </c>
      <c r="F25" s="75">
        <f>F24</f>
        <v>0.27970861190724172</v>
      </c>
      <c r="G25" s="76">
        <f>G24+E25</f>
        <v>100741.655</v>
      </c>
      <c r="H25" s="75">
        <f>H24+F25</f>
        <v>0.52070809244820282</v>
      </c>
      <c r="I25" s="76">
        <f>I24+G25</f>
        <v>193470.5</v>
      </c>
      <c r="J25" s="75">
        <f>J24+H25</f>
        <v>1</v>
      </c>
    </row>
    <row r="26" spans="2:10" x14ac:dyDescent="0.2">
      <c r="D26" s="60" t="s">
        <v>354</v>
      </c>
      <c r="G26" s="1" t="s">
        <v>355</v>
      </c>
    </row>
    <row r="27" spans="2:10" ht="54" customHeight="1" x14ac:dyDescent="0.2"/>
    <row r="28" spans="2:10" ht="13.5" thickBot="1" x14ac:dyDescent="0.25">
      <c r="H28" s="78"/>
      <c r="I28" s="78"/>
      <c r="J28" s="78"/>
    </row>
    <row r="29" spans="2:10" x14ac:dyDescent="0.2">
      <c r="H29" s="94" t="s">
        <v>351</v>
      </c>
      <c r="I29" s="94"/>
      <c r="J29" s="94"/>
    </row>
    <row r="30" spans="2:10" x14ac:dyDescent="0.2">
      <c r="H30" s="94" t="s">
        <v>352</v>
      </c>
      <c r="I30" s="94"/>
      <c r="J30" s="94"/>
    </row>
  </sheetData>
  <mergeCells count="5">
    <mergeCell ref="E11:F11"/>
    <mergeCell ref="G11:H11"/>
    <mergeCell ref="I11:J11"/>
    <mergeCell ref="H29:J29"/>
    <mergeCell ref="H30:J30"/>
  </mergeCells>
  <pageMargins left="0.25" right="0.25" top="0.75" bottom="0.75" header="0.3" footer="0.3"/>
  <pageSetup paperSize="9" scale="99" fitToHeight="0" orientation="landscape" r:id="rId1"/>
  <ignoredErrors>
    <ignoredError sqref="F24:J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PLANILHA</vt:lpstr>
      <vt:lpstr>BDI</vt:lpstr>
      <vt:lpstr>COMPOSIÇÕES</vt:lpstr>
      <vt:lpstr>COTAÇÕES</vt:lpstr>
      <vt:lpstr>CURVA ABC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2026-06-04T19:26:09Z</cp:lastPrinted>
  <dcterms:created xsi:type="dcterms:W3CDTF">2026-01-14T16:10:49Z</dcterms:created>
  <dcterms:modified xsi:type="dcterms:W3CDTF">2026-06-04T19:26:13Z</dcterms:modified>
</cp:coreProperties>
</file>